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$SAF\$INTERNE_RESTREINT\$IR_SAF_Achats\MARCHES\Marchés 2026\2026_007 Mutuelle Prévoyance (CBR)\DCE\versions de travail\V8 Rédaction finalisée\25022026\"/>
    </mc:Choice>
  </mc:AlternateContent>
  <xr:revisionPtr revIDLastSave="0" documentId="13_ncr:1_{DFB7FA73-87A9-40C1-A4C7-A7A2E7D15509}" xr6:coauthVersionLast="47" xr6:coauthVersionMax="47" xr10:uidLastSave="{00000000-0000-0000-0000-000000000000}"/>
  <bookViews>
    <workbookView xWindow="-120" yWindow="-120" windowWidth="29040" windowHeight="15720" tabRatio="853" xr2:uid="{00000000-000D-0000-FFFF-FFFF00000000}"/>
  </bookViews>
  <sheets>
    <sheet name="1 - Démographie" sheetId="1" r:id="rId1"/>
    <sheet name="2 - Taux de cotisation prev" sheetId="3" r:id="rId2"/>
    <sheet name="3 - TDG Prev" sheetId="5" r:id="rId3"/>
    <sheet name="4 - CR Prev" sheetId="7" r:id="rId4"/>
    <sheet name="5 - Reprise de passif" sheetId="1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9" i="7" l="1"/>
  <c r="Y9" i="7"/>
  <c r="V9" i="7"/>
  <c r="K13" i="1" l="1"/>
  <c r="AB13" i="7" s="1"/>
  <c r="Y13" i="7" s="1"/>
  <c r="V13" i="7" s="1"/>
  <c r="J13" i="1"/>
  <c r="AB11" i="7" s="1"/>
  <c r="Y11" i="7" s="1"/>
  <c r="V11" i="7" s="1"/>
  <c r="I12" i="1"/>
  <c r="I11" i="1"/>
  <c r="I10" i="1"/>
  <c r="I13" i="1" s="1"/>
  <c r="H13" i="1"/>
  <c r="D18" i="7" l="1"/>
  <c r="L44" i="7"/>
  <c r="G30" i="3"/>
  <c r="G29" i="3"/>
  <c r="G28" i="3"/>
  <c r="G22" i="3"/>
  <c r="G21" i="3"/>
  <c r="G20" i="3"/>
  <c r="R29" i="7"/>
  <c r="R28" i="7"/>
  <c r="Q28" i="7"/>
  <c r="Q27" i="7"/>
  <c r="R27" i="7"/>
  <c r="P27" i="7"/>
  <c r="O28" i="7"/>
  <c r="O29" i="7" s="1"/>
  <c r="I28" i="7"/>
  <c r="I29" i="7" s="1"/>
  <c r="C28" i="7"/>
  <c r="C29" i="7" s="1"/>
  <c r="Q26" i="7"/>
  <c r="R26" i="7" s="1"/>
  <c r="K26" i="7"/>
  <c r="L26" i="7" s="1"/>
  <c r="E26" i="7"/>
  <c r="F26" i="7" s="1"/>
  <c r="L60" i="7"/>
  <c r="R53" i="7"/>
  <c r="Q52" i="7"/>
  <c r="R45" i="7"/>
  <c r="R44" i="7"/>
  <c r="Q44" i="7"/>
  <c r="R12" i="7"/>
  <c r="Q11" i="7"/>
  <c r="Q19" i="7" s="1"/>
  <c r="R11" i="7"/>
  <c r="R19" i="7" s="1"/>
  <c r="R10" i="7"/>
  <c r="R18" i="7" s="1"/>
  <c r="F20" i="7"/>
  <c r="F19" i="7"/>
  <c r="F18" i="7"/>
  <c r="L20" i="7"/>
  <c r="L19" i="7"/>
  <c r="L18" i="7"/>
  <c r="K19" i="7"/>
  <c r="K43" i="7"/>
  <c r="K59" i="7" s="1"/>
  <c r="K10" i="7"/>
  <c r="E19" i="7"/>
  <c r="E36" i="7" s="1"/>
  <c r="E10" i="7"/>
  <c r="E18" i="7" s="1"/>
  <c r="P51" i="7"/>
  <c r="P10" i="7"/>
  <c r="P18" i="7" s="1"/>
  <c r="O76" i="7"/>
  <c r="O77" i="7" s="1"/>
  <c r="Q74" i="7"/>
  <c r="R74" i="7" s="1"/>
  <c r="O68" i="7"/>
  <c r="O69" i="7" s="1"/>
  <c r="Q66" i="7"/>
  <c r="R66" i="7" s="1"/>
  <c r="O60" i="7"/>
  <c r="O61" i="7" s="1"/>
  <c r="Q58" i="7"/>
  <c r="R58" i="7" s="1"/>
  <c r="O52" i="7"/>
  <c r="O53" i="7" s="1"/>
  <c r="Q50" i="7"/>
  <c r="R50" i="7" s="1"/>
  <c r="O44" i="7"/>
  <c r="O45" i="7" s="1"/>
  <c r="Q42" i="7"/>
  <c r="R42" i="7" s="1"/>
  <c r="O36" i="7"/>
  <c r="O37" i="7" s="1"/>
  <c r="Q34" i="7"/>
  <c r="R34" i="7" s="1"/>
  <c r="O19" i="7"/>
  <c r="O20" i="7" s="1"/>
  <c r="Q17" i="7"/>
  <c r="R17" i="7" s="1"/>
  <c r="O11" i="7"/>
  <c r="O12" i="7" s="1"/>
  <c r="Q9" i="7"/>
  <c r="R9" i="7" s="1"/>
  <c r="I76" i="7"/>
  <c r="I77" i="7" s="1"/>
  <c r="K74" i="7"/>
  <c r="L74" i="7" s="1"/>
  <c r="I68" i="7"/>
  <c r="I69" i="7" s="1"/>
  <c r="K66" i="7"/>
  <c r="L66" i="7" s="1"/>
  <c r="L61" i="7"/>
  <c r="K60" i="7"/>
  <c r="I60" i="7"/>
  <c r="I61" i="7" s="1"/>
  <c r="K58" i="7"/>
  <c r="L58" i="7" s="1"/>
  <c r="I52" i="7"/>
  <c r="I53" i="7" s="1"/>
  <c r="K50" i="7"/>
  <c r="L50" i="7" s="1"/>
  <c r="I44" i="7"/>
  <c r="I45" i="7" s="1"/>
  <c r="J59" i="7"/>
  <c r="K42" i="7"/>
  <c r="L42" i="7" s="1"/>
  <c r="I36" i="7"/>
  <c r="I37" i="7" s="1"/>
  <c r="K34" i="7"/>
  <c r="L34" i="7" s="1"/>
  <c r="I19" i="7"/>
  <c r="I20" i="7" s="1"/>
  <c r="J18" i="7"/>
  <c r="J35" i="7" s="1"/>
  <c r="K17" i="7"/>
  <c r="L17" i="7" s="1"/>
  <c r="I11" i="7"/>
  <c r="I12" i="7" s="1"/>
  <c r="K9" i="7"/>
  <c r="L9" i="7" s="1"/>
  <c r="C76" i="7"/>
  <c r="C77" i="7" s="1"/>
  <c r="E74" i="7"/>
  <c r="F74" i="7" s="1"/>
  <c r="F61" i="7"/>
  <c r="E60" i="7"/>
  <c r="C68" i="7"/>
  <c r="C69" i="7" s="1"/>
  <c r="E66" i="7"/>
  <c r="F66" i="7" s="1"/>
  <c r="C60" i="7"/>
  <c r="C61" i="7" s="1"/>
  <c r="E58" i="7"/>
  <c r="F58" i="7" s="1"/>
  <c r="C52" i="7"/>
  <c r="C53" i="7" s="1"/>
  <c r="E50" i="7"/>
  <c r="F50" i="7" s="1"/>
  <c r="C44" i="7"/>
  <c r="C45" i="7" s="1"/>
  <c r="D43" i="7"/>
  <c r="P43" i="7" s="1"/>
  <c r="E42" i="7"/>
  <c r="F42" i="7" s="1"/>
  <c r="C36" i="7"/>
  <c r="C37" i="7" s="1"/>
  <c r="E34" i="7"/>
  <c r="F34" i="7" s="1"/>
  <c r="D35" i="7"/>
  <c r="C19" i="7"/>
  <c r="C20" i="7" s="1"/>
  <c r="E17" i="7"/>
  <c r="F17" i="7" s="1"/>
  <c r="E9" i="7"/>
  <c r="F9" i="7" s="1"/>
  <c r="C11" i="7"/>
  <c r="C12" i="7" s="1"/>
  <c r="D12" i="3"/>
  <c r="V10" i="7" s="1"/>
  <c r="E12" i="3"/>
  <c r="F12" i="3"/>
  <c r="I28" i="3" s="1"/>
  <c r="D13" i="3"/>
  <c r="Y12" i="7" s="1"/>
  <c r="E13" i="3"/>
  <c r="F13" i="3"/>
  <c r="I29" i="3" s="1"/>
  <c r="D14" i="3"/>
  <c r="E14" i="3"/>
  <c r="F14" i="3"/>
  <c r="I22" i="3" s="1"/>
  <c r="C13" i="3"/>
  <c r="C14" i="3"/>
  <c r="C12" i="3"/>
  <c r="D27" i="3"/>
  <c r="E27" i="3" s="1"/>
  <c r="F27" i="3" s="1"/>
  <c r="G27" i="3" s="1"/>
  <c r="D19" i="3"/>
  <c r="E19" i="3" s="1"/>
  <c r="F19" i="3" s="1"/>
  <c r="G19" i="3" s="1"/>
  <c r="D11" i="3"/>
  <c r="E11" i="3" s="1"/>
  <c r="F11" i="3" s="1"/>
  <c r="G11" i="3" s="1"/>
  <c r="AB12" i="7" l="1"/>
  <c r="G13" i="3"/>
  <c r="G12" i="3"/>
  <c r="G14" i="3"/>
  <c r="AB10" i="7"/>
  <c r="F43" i="7"/>
  <c r="L43" i="7"/>
  <c r="L59" i="7" s="1"/>
  <c r="I21" i="3"/>
  <c r="I20" i="3"/>
  <c r="I30" i="3"/>
  <c r="V12" i="7"/>
  <c r="Y10" i="7"/>
  <c r="V15" i="7"/>
  <c r="F36" i="7"/>
  <c r="F37" i="7"/>
  <c r="F69" i="7" s="1"/>
  <c r="F35" i="7"/>
  <c r="K36" i="7"/>
  <c r="K76" i="7" s="1"/>
  <c r="L36" i="7"/>
  <c r="L76" i="7" s="1"/>
  <c r="E35" i="7"/>
  <c r="L37" i="7"/>
  <c r="L77" i="7" s="1"/>
  <c r="Q36" i="7"/>
  <c r="R36" i="7"/>
  <c r="P35" i="7"/>
  <c r="Q60" i="7"/>
  <c r="K18" i="7"/>
  <c r="L35" i="7" s="1"/>
  <c r="R52" i="7"/>
  <c r="R60" i="7" s="1"/>
  <c r="E51" i="7"/>
  <c r="Q10" i="7"/>
  <c r="Q18" i="7" s="1"/>
  <c r="F60" i="7"/>
  <c r="E43" i="7"/>
  <c r="Q43" i="7" s="1"/>
  <c r="R61" i="7"/>
  <c r="R20" i="7"/>
  <c r="R37" i="7" s="1"/>
  <c r="E68" i="7"/>
  <c r="E76" i="7"/>
  <c r="P59" i="7"/>
  <c r="J67" i="7"/>
  <c r="D59" i="7"/>
  <c r="AB14" i="7" l="1"/>
  <c r="L75" i="7"/>
  <c r="M76" i="7"/>
  <c r="AB15" i="7"/>
  <c r="R43" i="7"/>
  <c r="K68" i="7"/>
  <c r="F77" i="7"/>
  <c r="Y14" i="7"/>
  <c r="Y16" i="7" s="1"/>
  <c r="R35" i="7"/>
  <c r="Q35" i="7"/>
  <c r="Q68" i="7"/>
  <c r="L69" i="7"/>
  <c r="L79" i="7"/>
  <c r="K35" i="7"/>
  <c r="K67" i="7" s="1"/>
  <c r="Q76" i="7"/>
  <c r="R68" i="7"/>
  <c r="J75" i="7"/>
  <c r="R76" i="7"/>
  <c r="E59" i="7"/>
  <c r="E67" i="7" s="1"/>
  <c r="P75" i="7"/>
  <c r="F76" i="7"/>
  <c r="D67" i="7"/>
  <c r="D75" i="7"/>
  <c r="Q51" i="7"/>
  <c r="R77" i="7"/>
  <c r="R69" i="7"/>
  <c r="L68" i="7"/>
  <c r="F68" i="7"/>
  <c r="P67" i="7"/>
  <c r="AB16" i="7" l="1"/>
  <c r="M75" i="7"/>
  <c r="L67" i="7"/>
  <c r="Q59" i="7"/>
  <c r="Q75" i="7" s="1"/>
  <c r="Y15" i="7"/>
  <c r="V14" i="7"/>
  <c r="V16" i="7" s="1"/>
  <c r="K75" i="7"/>
  <c r="R51" i="7"/>
  <c r="R59" i="7" s="1"/>
  <c r="R79" i="7" s="1"/>
  <c r="E75" i="7"/>
  <c r="F59" i="7"/>
  <c r="F79" i="7" s="1"/>
  <c r="Q67" i="7" l="1"/>
  <c r="R75" i="7"/>
  <c r="R67" i="7"/>
  <c r="F67" i="7"/>
  <c r="F75" i="7"/>
</calcChain>
</file>

<file path=xl/sharedStrings.xml><?xml version="1.0" encoding="utf-8"?>
<sst xmlns="http://schemas.openxmlformats.org/spreadsheetml/2006/main" count="227" uniqueCount="127">
  <si>
    <t>Effectif</t>
  </si>
  <si>
    <r>
      <t xml:space="preserve">1 - </t>
    </r>
    <r>
      <rPr>
        <b/>
        <u/>
        <sz val="15"/>
        <color rgb="FF7030A0"/>
        <rFont val="Calibri"/>
        <family val="2"/>
        <scheme val="minor"/>
      </rPr>
      <t>Démographie :</t>
    </r>
  </si>
  <si>
    <t>Au global</t>
  </si>
  <si>
    <t>Assuré</t>
  </si>
  <si>
    <t>Conjoint</t>
  </si>
  <si>
    <t>Enfant</t>
  </si>
  <si>
    <t>% Femme</t>
  </si>
  <si>
    <t>Total</t>
  </si>
  <si>
    <t>Privé</t>
  </si>
  <si>
    <t>Année</t>
  </si>
  <si>
    <t>Garantie de base obligatoire :</t>
  </si>
  <si>
    <t>Part employeur</t>
  </si>
  <si>
    <t>Part salariale</t>
  </si>
  <si>
    <t>Part employeur :</t>
  </si>
  <si>
    <t>Part salariale :</t>
  </si>
  <si>
    <r>
      <t xml:space="preserve">2 - </t>
    </r>
    <r>
      <rPr>
        <b/>
        <u/>
        <sz val="15"/>
        <color rgb="FF7030A0"/>
        <rFont val="Calibri"/>
        <family val="2"/>
        <scheme val="minor"/>
      </rPr>
      <t>Taux de cotisation prévoyance :</t>
    </r>
  </si>
  <si>
    <t>Taux d'appel :</t>
  </si>
  <si>
    <t>TA</t>
  </si>
  <si>
    <t>TB</t>
  </si>
  <si>
    <t>TC</t>
  </si>
  <si>
    <t>Remarque :</t>
  </si>
  <si>
    <t>Option 1</t>
  </si>
  <si>
    <t>Option 2</t>
  </si>
  <si>
    <t>Option 3</t>
  </si>
  <si>
    <t>Décès ou Invalidité Absolue Définitive</t>
  </si>
  <si>
    <t>Capital décès / IAD</t>
  </si>
  <si>
    <t>Quelle que soit la situation de famille</t>
  </si>
  <si>
    <t>Célibataire, veuf, divorcé, marié sans enfant ou personne à charge</t>
  </si>
  <si>
    <t>Célibataire, veuf, divorcé, marié avec une personne à charge</t>
  </si>
  <si>
    <t>Majoration par personne à charge</t>
  </si>
  <si>
    <t>Versement d'une rente annuelle pour chaque enfant restant à charge (rente éducation) venant en complément du versement du capital décès</t>
  </si>
  <si>
    <t>Jusqu’au 11ème anniversaire</t>
  </si>
  <si>
    <t>Du 11ème au 19ème anniversaire</t>
  </si>
  <si>
    <t>Du 19ème au 27ème anniversaire (si poursuite d’études)</t>
  </si>
  <si>
    <t>Décès / IAD accidentel</t>
  </si>
  <si>
    <t>100% du capital option 1</t>
  </si>
  <si>
    <t>125% du capital option 2 + 100% de la rente éducation</t>
  </si>
  <si>
    <t>100% du capital option 3</t>
  </si>
  <si>
    <t>Double effet</t>
  </si>
  <si>
    <t>100% du capital option 1, 2 ou 3 + majorations éventuelles pour enfants à charge (hors majorations décès accidentel)</t>
  </si>
  <si>
    <t>Rente de conjoint survivant (avec n l'âge de l'adhérent à son décès)</t>
  </si>
  <si>
    <t>Rente temporaire (minimum 5%)</t>
  </si>
  <si>
    <t>1 × (65 − n)%</t>
  </si>
  <si>
    <t>Rente viagère</t>
  </si>
  <si>
    <t>0,5 × (n − 25)%</t>
  </si>
  <si>
    <t>Garantie Frais d’obsèques</t>
  </si>
  <si>
    <t>Décès du participant</t>
  </si>
  <si>
    <t>Décès du conjoint / concubin / partenaire lié par un PACS</t>
  </si>
  <si>
    <t>Incapacité / Invalidité</t>
  </si>
  <si>
    <t>Incapacité de travail</t>
  </si>
  <si>
    <t>Indemnités journalières à compter du 91ème jour d’arrêt continu de travail</t>
  </si>
  <si>
    <t>95% du salaire Net</t>
  </si>
  <si>
    <t>Invalidité Permanente</t>
  </si>
  <si>
    <t>1ère catégorie</t>
  </si>
  <si>
    <t>2ème et 3ème catégories</t>
  </si>
  <si>
    <t>Accident du travail ou maladie Professionnelle</t>
  </si>
  <si>
    <t>Incapacité permanente professionnelle dont le taux (n) est compris entre 33% et 66%</t>
  </si>
  <si>
    <t>Incapacité permanente professionnelle, dont le taux est supérieur ou égal à 66%</t>
  </si>
  <si>
    <t>3*(n)/2*100%</t>
  </si>
  <si>
    <t>Cotisations brutes</t>
  </si>
  <si>
    <t>Cotisations nettes</t>
  </si>
  <si>
    <t>Prestations</t>
  </si>
  <si>
    <t>Charge sinistre</t>
  </si>
  <si>
    <t>Résultat</t>
  </si>
  <si>
    <t>Ratio S/P</t>
  </si>
  <si>
    <t>Var (en €)</t>
  </si>
  <si>
    <t>Var (en %)</t>
  </si>
  <si>
    <t>Décès</t>
  </si>
  <si>
    <t>Arrêt de travail</t>
  </si>
  <si>
    <t>Recalcul des cotisations 2022 :</t>
  </si>
  <si>
    <t>Recalcul des cotisations 2023 :</t>
  </si>
  <si>
    <t>Recalcul des cotisations 2024 :</t>
  </si>
  <si>
    <t>Vision au 31/12/…</t>
  </si>
  <si>
    <t>Taux TA</t>
  </si>
  <si>
    <t>Sal moy TA</t>
  </si>
  <si>
    <t>Taux TBC</t>
  </si>
  <si>
    <t>Sal moy TBC</t>
  </si>
  <si>
    <t>Recalcul</t>
  </si>
  <si>
    <t>Frais de gestion</t>
  </si>
  <si>
    <t>Taux de frais =&gt;</t>
  </si>
  <si>
    <t>Entrée en portefeuille</t>
  </si>
  <si>
    <t>Provisions au 31/12</t>
  </si>
  <si>
    <t>S/P 2022-2024 =&gt;</t>
  </si>
  <si>
    <t>Matricule</t>
  </si>
  <si>
    <t>Statut</t>
  </si>
  <si>
    <t>Date de survenance</t>
  </si>
  <si>
    <t>Date de naissance</t>
  </si>
  <si>
    <t>Date de début de la dernière période indemnisée</t>
  </si>
  <si>
    <t>Date de fin de la dernière période indemnisée</t>
  </si>
  <si>
    <t>Montant payé de la dernière période indemnisée</t>
  </si>
  <si>
    <t>Risque</t>
  </si>
  <si>
    <t>Origine</t>
  </si>
  <si>
    <t>Contractuel</t>
  </si>
  <si>
    <t>Incapacité</t>
  </si>
  <si>
    <t>Maladie</t>
  </si>
  <si>
    <t xml:space="preserve"> </t>
  </si>
  <si>
    <t>Age moyen</t>
  </si>
  <si>
    <t>Garantie prédécès</t>
  </si>
  <si>
    <t>Décès d’un enfant à charge (dans la limite des frais réels pour les enfants de moins de 12 ans)</t>
  </si>
  <si>
    <t>02/09/2024 </t>
  </si>
  <si>
    <t>11/11/2023 </t>
  </si>
  <si>
    <t>25/07/2024 </t>
  </si>
  <si>
    <t>04/04/2022 </t>
  </si>
  <si>
    <t> 20/05/2025</t>
  </si>
  <si>
    <t>02/05/2022 </t>
  </si>
  <si>
    <t>22/11/2024 </t>
  </si>
  <si>
    <t>20/11/2025 </t>
  </si>
  <si>
    <t> 08/11/2025</t>
  </si>
  <si>
    <t>01/06/2025 </t>
  </si>
  <si>
    <t>Temps partiel Thérap.</t>
  </si>
  <si>
    <t> 05/04/2025</t>
  </si>
  <si>
    <t>Vision à fin septembre 2025</t>
  </si>
  <si>
    <t>Répartition</t>
  </si>
  <si>
    <t>Salarié de droit privé</t>
  </si>
  <si>
    <t>Fonctionnaire (titulaire)</t>
  </si>
  <si>
    <t>La population est quasi-exclusivement composée de collaborateurs en CDI avec le statut de cadres.</t>
  </si>
  <si>
    <t>Rém. Brute</t>
  </si>
  <si>
    <t>Dont T1</t>
  </si>
  <si>
    <t>Dont T2</t>
  </si>
  <si>
    <t>Le choix de l'option est effectué par les bénéficiaires, au moment du décès de l'assuré principal.</t>
  </si>
  <si>
    <t>(*) Hypothèse d'un taux de dispense de 5 % en santé</t>
  </si>
  <si>
    <t>Incapacité / Temps partiel Thérap.</t>
  </si>
  <si>
    <t>Incapacité / Temps partiel Thérap.</t>
  </si>
  <si>
    <r>
      <t xml:space="preserve">3 - </t>
    </r>
    <r>
      <rPr>
        <b/>
        <u/>
        <sz val="15"/>
        <color rgb="FF7030A0"/>
        <rFont val="Calibri"/>
        <family val="2"/>
        <scheme val="minor"/>
      </rPr>
      <t>TDG Prévoyance :</t>
    </r>
  </si>
  <si>
    <r>
      <t xml:space="preserve">4 - </t>
    </r>
    <r>
      <rPr>
        <b/>
        <u/>
        <sz val="15"/>
        <color rgb="FF7030A0"/>
        <rFont val="Calibri"/>
        <family val="2"/>
        <scheme val="minor"/>
      </rPr>
      <t>Compte de résultat en prévoyance :</t>
    </r>
  </si>
  <si>
    <r>
      <t xml:space="preserve">5 - </t>
    </r>
    <r>
      <rPr>
        <b/>
        <u/>
        <sz val="15"/>
        <color rgb="FF7030A0"/>
        <rFont val="Calibri"/>
        <family val="2"/>
        <scheme val="minor"/>
      </rPr>
      <t>Reprise de passif :</t>
    </r>
  </si>
  <si>
    <t>Agent contractuel de droit 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</si>
</sst>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164" formatCode="#,##0.00\ &quot;€&quot;"/>
    <numFmt numFmtId="165" formatCode="0.0"/>
    <numFmt numFmtId="166" formatCode="#,##0\ &quot;€&quot;"/>
    <numFmt numFmtId="167" formatCode="0.0%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rgb="FF7030A0"/>
      <name val="Calibri"/>
      <family val="2"/>
      <scheme val="minor"/>
    </font>
    <font>
      <b/>
      <u/>
      <sz val="15"/>
      <color rgb="FF7030A0"/>
      <name val="Calibri"/>
      <family val="2"/>
      <scheme val="minor"/>
    </font>
    <font>
      <b/>
      <sz val="11"/>
      <color rgb="FF008000"/>
      <name val="Calibri"/>
      <family val="2"/>
      <scheme val="minor"/>
    </font>
    <font>
      <b/>
      <u/>
      <sz val="11"/>
      <color rgb="FF008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10"/>
      <color rgb="FF000000"/>
      <name val="Aptos"/>
      <family val="2"/>
    </font>
    <font>
      <i/>
      <sz val="8"/>
      <color rgb="FF7030A0"/>
      <name val="Calibri"/>
      <family val="2"/>
      <scheme val="minor"/>
    </font>
    <font>
      <sz val="1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3" fillId="0" borderId="0"/>
    <xf numFmtId="0" fontId="15" fillId="0" borderId="0"/>
  </cellStyleXfs>
  <cellXfs count="106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0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10" fontId="2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10" fontId="2" fillId="0" borderId="4" xfId="0" applyNumberFormat="1" applyFont="1" applyBorder="1" applyAlignment="1">
      <alignment horizontal="center" vertical="center"/>
    </xf>
    <xf numFmtId="0" fontId="8" fillId="0" borderId="0" xfId="0" applyFont="1"/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6" fontId="9" fillId="0" borderId="0" xfId="0" applyNumberFormat="1" applyFont="1" applyAlignment="1">
      <alignment horizontal="center"/>
    </xf>
    <xf numFmtId="0" fontId="0" fillId="0" borderId="6" xfId="0" applyBorder="1"/>
    <xf numFmtId="6" fontId="0" fillId="0" borderId="0" xfId="0" applyNumberFormat="1" applyAlignment="1">
      <alignment horizontal="center"/>
    </xf>
    <xf numFmtId="164" fontId="0" fillId="0" borderId="0" xfId="0" applyNumberFormat="1"/>
    <xf numFmtId="9" fontId="0" fillId="0" borderId="0" xfId="1" applyFont="1" applyAlignment="1">
      <alignment horizontal="center"/>
    </xf>
    <xf numFmtId="6" fontId="9" fillId="0" borderId="5" xfId="0" applyNumberFormat="1" applyFont="1" applyBorder="1" applyAlignment="1">
      <alignment horizontal="center"/>
    </xf>
    <xf numFmtId="0" fontId="10" fillId="0" borderId="0" xfId="0" applyFont="1"/>
    <xf numFmtId="0" fontId="10" fillId="0" borderId="6" xfId="0" applyFont="1" applyBorder="1"/>
    <xf numFmtId="0" fontId="11" fillId="0" borderId="6" xfId="0" applyFont="1" applyBorder="1"/>
    <xf numFmtId="0" fontId="0" fillId="0" borderId="0" xfId="0" applyAlignment="1">
      <alignment horizontal="centerContinuous"/>
    </xf>
    <xf numFmtId="0" fontId="0" fillId="0" borderId="6" xfId="0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0" xfId="0" applyAlignment="1">
      <alignment horizontal="right"/>
    </xf>
    <xf numFmtId="6" fontId="12" fillId="0" borderId="0" xfId="0" applyNumberFormat="1" applyFont="1" applyAlignment="1">
      <alignment horizontal="center"/>
    </xf>
    <xf numFmtId="6" fontId="12" fillId="0" borderId="6" xfId="0" applyNumberFormat="1" applyFont="1" applyBorder="1" applyAlignment="1">
      <alignment horizontal="center"/>
    </xf>
    <xf numFmtId="6" fontId="0" fillId="0" borderId="6" xfId="0" applyNumberFormat="1" applyBorder="1" applyAlignment="1">
      <alignment horizontal="center"/>
    </xf>
    <xf numFmtId="9" fontId="12" fillId="0" borderId="0" xfId="1" applyFont="1" applyAlignment="1">
      <alignment horizontal="center"/>
    </xf>
    <xf numFmtId="9" fontId="12" fillId="0" borderId="6" xfId="1" applyFont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9" fillId="5" borderId="6" xfId="0" applyFont="1" applyFill="1" applyBorder="1" applyAlignment="1">
      <alignment horizontal="center"/>
    </xf>
    <xf numFmtId="6" fontId="12" fillId="0" borderId="5" xfId="0" applyNumberFormat="1" applyFont="1" applyBorder="1" applyAlignment="1">
      <alignment horizontal="center"/>
    </xf>
    <xf numFmtId="6" fontId="9" fillId="0" borderId="6" xfId="0" applyNumberFormat="1" applyFont="1" applyBorder="1" applyAlignment="1">
      <alignment horizontal="center"/>
    </xf>
    <xf numFmtId="10" fontId="10" fillId="0" borderId="0" xfId="0" applyNumberFormat="1" applyFont="1"/>
    <xf numFmtId="166" fontId="10" fillId="0" borderId="0" xfId="0" applyNumberFormat="1" applyFont="1"/>
    <xf numFmtId="166" fontId="10" fillId="0" borderId="6" xfId="0" applyNumberFormat="1" applyFont="1" applyBorder="1"/>
    <xf numFmtId="9" fontId="11" fillId="0" borderId="6" xfId="1" applyFont="1" applyBorder="1"/>
    <xf numFmtId="0" fontId="14" fillId="0" borderId="0" xfId="0" applyFont="1"/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0" xfId="0" applyNumberForma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6" fontId="0" fillId="0" borderId="0" xfId="0" applyNumberFormat="1"/>
    <xf numFmtId="166" fontId="0" fillId="0" borderId="0" xfId="0" applyNumberFormat="1"/>
    <xf numFmtId="1" fontId="10" fillId="0" borderId="0" xfId="0" applyNumberFormat="1" applyFont="1"/>
    <xf numFmtId="6" fontId="0" fillId="0" borderId="6" xfId="0" applyNumberFormat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6" fillId="0" borderId="0" xfId="0" applyFont="1" applyAlignment="1">
      <alignment horizontal="left" vertical="center"/>
    </xf>
    <xf numFmtId="9" fontId="0" fillId="0" borderId="0" xfId="1" applyFont="1"/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0" fillId="3" borderId="4" xfId="0" applyNumberFormat="1" applyFill="1" applyBorder="1" applyAlignment="1">
      <alignment horizontal="center"/>
    </xf>
    <xf numFmtId="167" fontId="2" fillId="0" borderId="2" xfId="1" applyNumberFormat="1" applyFont="1" applyBorder="1" applyAlignment="1">
      <alignment horizontal="center"/>
    </xf>
    <xf numFmtId="167" fontId="0" fillId="0" borderId="3" xfId="1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9" fontId="0" fillId="0" borderId="2" xfId="1" applyFont="1" applyFill="1" applyBorder="1" applyAlignment="1">
      <alignment horizontal="center"/>
    </xf>
    <xf numFmtId="9" fontId="0" fillId="0" borderId="3" xfId="1" applyFont="1" applyFill="1" applyBorder="1" applyAlignment="1">
      <alignment horizontal="center"/>
    </xf>
    <xf numFmtId="9" fontId="2" fillId="0" borderId="1" xfId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2" xfId="1" applyNumberFormat="1" applyFon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6" fontId="0" fillId="0" borderId="4" xfId="1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6" fontId="0" fillId="0" borderId="8" xfId="0" applyNumberForma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0" fontId="0" fillId="4" borderId="1" xfId="0" applyNumberForma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/>
    </xf>
    <xf numFmtId="1" fontId="0" fillId="0" borderId="0" xfId="0" applyNumberFormat="1"/>
    <xf numFmtId="2" fontId="0" fillId="0" borderId="0" xfId="0" applyNumberFormat="1" applyAlignment="1">
      <alignment horizontal="center"/>
    </xf>
    <xf numFmtId="9" fontId="0" fillId="0" borderId="7" xfId="0" applyNumberFormat="1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Normal" xfId="0" builtinId="0"/>
    <cellStyle name="Normal 10" xfId="2" xr:uid="{296EA9E3-9D5C-41A9-91A5-44CC7E510A74}"/>
    <cellStyle name="Normal 2" xfId="3" xr:uid="{D89B0B26-B355-41B2-B6CD-2AA11D776603}"/>
    <cellStyle name="Pourcentage" xfId="1" builtinId="5"/>
  </cellStyles>
  <dxfs count="0"/>
  <tableStyles count="0" defaultTableStyle="TableStyleMedium2" defaultPivotStyle="PivotStyleLight16"/>
  <colors>
    <mruColors>
      <color rgb="FFF4B084"/>
      <color rgb="FFF8CBAD"/>
      <color rgb="FF0000FF"/>
      <color rgb="FF008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des</a:t>
            </a:r>
            <a:r>
              <a:rPr lang="fr-FR" baseline="0"/>
              <a:t> effectifs CDI et des rémunérations 2021-2025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'1 - Démographie'!#REF!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'1 - Démographie'!#REF!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'1 - Démographie'!#REF!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BBC-4DFA-AF6E-E1835B13A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225351520"/>
        <c:axId val="1225354400"/>
      </c:barChart>
      <c:lineChart>
        <c:grouping val="standard"/>
        <c:varyColors val="0"/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'1 - Démographie'!#REF!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'1 - Démographie'!#REF!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'1 - Démographie'!#REF!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BBC-4DFA-AF6E-E1835B13A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5351520"/>
        <c:axId val="1225354400"/>
        <c:extLst/>
      </c:lineChart>
      <c:lineChart>
        <c:grouping val="standard"/>
        <c:varyColors val="0"/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'1 - Démographie'!#REF!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'1 - Démographie'!#REF!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'1 - Démographie'!#REF!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BBC-4DFA-AF6E-E1835B13A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093056"/>
        <c:axId val="342089216"/>
      </c:lineChart>
      <c:catAx>
        <c:axId val="122535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5354400"/>
        <c:crosses val="autoZero"/>
        <c:auto val="1"/>
        <c:lblAlgn val="ctr"/>
        <c:lblOffset val="100"/>
        <c:noMultiLvlLbl val="0"/>
      </c:catAx>
      <c:valAx>
        <c:axId val="1225354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25351520"/>
        <c:crosses val="autoZero"/>
        <c:crossBetween val="between"/>
      </c:valAx>
      <c:valAx>
        <c:axId val="342089216"/>
        <c:scaling>
          <c:orientation val="minMax"/>
          <c:min val="0"/>
        </c:scaling>
        <c:delete val="0"/>
        <c:axPos val="r"/>
        <c:numFmt formatCode="#\ ##0\ &quot;€&quot;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2093056"/>
        <c:crosses val="max"/>
        <c:crossBetween val="between"/>
      </c:valAx>
      <c:catAx>
        <c:axId val="342093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208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567836</xdr:colOff>
      <xdr:row>23</xdr:row>
      <xdr:rowOff>0</xdr:rowOff>
    </xdr:from>
    <xdr:to>
      <xdr:col>7</xdr:col>
      <xdr:colOff>871903</xdr:colOff>
      <xdr:row>23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64A62F0-BA58-1C37-772F-36BE2A491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B2:K21"/>
  <sheetViews>
    <sheetView showGridLines="0" tabSelected="1" zoomScaleNormal="100" workbookViewId="0"/>
  </sheetViews>
  <sheetFormatPr baseColWidth="10" defaultColWidth="9.140625" defaultRowHeight="15"/>
  <cols>
    <col min="2" max="2" width="12.28515625" customWidth="1"/>
    <col min="3" max="6" width="14.140625" customWidth="1"/>
    <col min="7" max="7" width="29.5703125" bestFit="1" customWidth="1"/>
    <col min="8" max="8" width="14.140625" customWidth="1"/>
    <col min="9" max="9" width="13.28515625" customWidth="1"/>
    <col min="10" max="10" width="26.5703125" customWidth="1"/>
    <col min="11" max="11" width="13.28515625" customWidth="1"/>
    <col min="12" max="14" width="14.85546875" customWidth="1"/>
    <col min="15" max="30" width="13.28515625" customWidth="1"/>
  </cols>
  <sheetData>
    <row r="2" spans="2:11" ht="19.5">
      <c r="B2" s="1" t="s">
        <v>1</v>
      </c>
    </row>
    <row r="6" spans="2:11">
      <c r="B6" s="45" t="s">
        <v>111</v>
      </c>
    </row>
    <row r="9" spans="2:11">
      <c r="C9" s="9" t="s">
        <v>0</v>
      </c>
      <c r="D9" s="9" t="s">
        <v>96</v>
      </c>
      <c r="E9" s="9" t="s">
        <v>6</v>
      </c>
      <c r="H9" s="8" t="s">
        <v>112</v>
      </c>
      <c r="I9" s="8" t="s">
        <v>116</v>
      </c>
      <c r="J9" s="8" t="s">
        <v>117</v>
      </c>
      <c r="K9" s="8" t="s">
        <v>118</v>
      </c>
    </row>
    <row r="10" spans="2:11">
      <c r="B10" s="9" t="s">
        <v>3</v>
      </c>
      <c r="C10" s="63">
        <v>594</v>
      </c>
      <c r="D10" s="64">
        <v>43.1</v>
      </c>
      <c r="E10" s="66">
        <v>0.55300000000000005</v>
      </c>
      <c r="G10" s="9" t="s">
        <v>113</v>
      </c>
      <c r="H10" s="69">
        <v>0.81818181818181823</v>
      </c>
      <c r="I10" s="72">
        <f>J10+K10</f>
        <v>71123</v>
      </c>
      <c r="J10" s="73">
        <v>46422</v>
      </c>
      <c r="K10" s="72">
        <v>24701</v>
      </c>
    </row>
    <row r="11" spans="2:11">
      <c r="B11" s="11" t="s">
        <v>4</v>
      </c>
      <c r="C11" s="49">
        <v>272</v>
      </c>
      <c r="D11" s="16">
        <v>45.7</v>
      </c>
      <c r="E11" s="67">
        <v>0.49399999999999999</v>
      </c>
      <c r="G11" s="11" t="s">
        <v>114</v>
      </c>
      <c r="H11" s="70">
        <v>3.1986531986531987E-2</v>
      </c>
      <c r="I11" s="74">
        <f>J11+K11</f>
        <v>106088</v>
      </c>
      <c r="J11" s="75">
        <v>46928</v>
      </c>
      <c r="K11" s="74">
        <v>59160</v>
      </c>
    </row>
    <row r="12" spans="2:11">
      <c r="B12" s="13" t="s">
        <v>5</v>
      </c>
      <c r="C12" s="50">
        <v>574</v>
      </c>
      <c r="D12" s="17">
        <v>11.8</v>
      </c>
      <c r="E12" s="65"/>
      <c r="G12" s="11" t="s">
        <v>126</v>
      </c>
      <c r="H12" s="70">
        <v>0.14983164983164984</v>
      </c>
      <c r="I12" s="76">
        <f>J12+K12</f>
        <v>71350</v>
      </c>
      <c r="J12" s="77">
        <v>46074</v>
      </c>
      <c r="K12" s="76">
        <v>25276</v>
      </c>
    </row>
    <row r="13" spans="2:11">
      <c r="G13" s="8" t="s">
        <v>7</v>
      </c>
      <c r="H13" s="71">
        <f>SUM(H10:H12)</f>
        <v>1</v>
      </c>
      <c r="I13" s="78">
        <f>SUMPRODUCT($H$10:$H$12,I10:I12)</f>
        <v>72275.420875420881</v>
      </c>
      <c r="J13" s="78">
        <f>SUMPRODUCT($H$10:$H$12,J10:J12)</f>
        <v>46386.043771043776</v>
      </c>
      <c r="K13" s="78">
        <f>SUMPRODUCT($H$10:$H$12,K10:K12)</f>
        <v>25889.377104377105</v>
      </c>
    </row>
    <row r="14" spans="2:11">
      <c r="J14" s="60"/>
    </row>
    <row r="15" spans="2:11">
      <c r="C15" s="94"/>
      <c r="D15" s="68"/>
      <c r="E15" s="92"/>
    </row>
    <row r="16" spans="2:11">
      <c r="C16" s="94"/>
      <c r="E16" s="93"/>
    </row>
    <row r="20" spans="2:2">
      <c r="B20" s="15" t="s">
        <v>20</v>
      </c>
    </row>
    <row r="21" spans="2:2">
      <c r="B21" t="s">
        <v>115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BF2C-4F98-4A63-ABEE-A0E6AA95F44C}">
  <sheetPr>
    <tabColor theme="7" tint="0.79998168889431442"/>
  </sheetPr>
  <dimension ref="B2:I30"/>
  <sheetViews>
    <sheetView showGridLines="0" workbookViewId="0"/>
  </sheetViews>
  <sheetFormatPr baseColWidth="10" defaultColWidth="11.42578125" defaultRowHeight="15"/>
  <cols>
    <col min="2" max="2" width="16" customWidth="1"/>
  </cols>
  <sheetData>
    <row r="2" spans="2:7" ht="19.5">
      <c r="B2" s="1" t="s">
        <v>15</v>
      </c>
    </row>
    <row r="6" spans="2:7">
      <c r="B6" s="4" t="s">
        <v>10</v>
      </c>
    </row>
    <row r="7" spans="2:7">
      <c r="G7" s="51" t="s">
        <v>16</v>
      </c>
    </row>
    <row r="8" spans="2:7">
      <c r="B8" s="5"/>
      <c r="G8" s="52">
        <v>0.91839999999999999</v>
      </c>
    </row>
    <row r="9" spans="2:7">
      <c r="B9" s="2" t="s">
        <v>2</v>
      </c>
    </row>
    <row r="11" spans="2:7">
      <c r="B11" s="8" t="s">
        <v>9</v>
      </c>
      <c r="C11" s="8">
        <v>2022</v>
      </c>
      <c r="D11" s="8">
        <f>C11+1</f>
        <v>2023</v>
      </c>
      <c r="E11" s="8">
        <f>D11+1</f>
        <v>2024</v>
      </c>
      <c r="F11" s="8">
        <f>E11+1</f>
        <v>2025</v>
      </c>
      <c r="G11" s="8">
        <f>F11+1</f>
        <v>2026</v>
      </c>
    </row>
    <row r="12" spans="2:7">
      <c r="B12" s="9" t="s">
        <v>17</v>
      </c>
      <c r="C12" s="10">
        <f>C20+C28</f>
        <v>1.7999999999999999E-2</v>
      </c>
      <c r="D12" s="10">
        <f t="shared" ref="D12:F12" si="0">D20+D28</f>
        <v>1.7999999999999999E-2</v>
      </c>
      <c r="E12" s="10">
        <f t="shared" si="0"/>
        <v>1.7999999999999999E-2</v>
      </c>
      <c r="F12" s="10">
        <f t="shared" si="0"/>
        <v>1.7999999999999999E-2</v>
      </c>
      <c r="G12" s="10">
        <f>F12*$G$8</f>
        <v>1.6531199999999999E-2</v>
      </c>
    </row>
    <row r="13" spans="2:7">
      <c r="B13" s="11" t="s">
        <v>18</v>
      </c>
      <c r="C13" s="12">
        <f t="shared" ref="C13:F14" si="1">C21+C29</f>
        <v>2.6800000000000001E-2</v>
      </c>
      <c r="D13" s="12">
        <f t="shared" si="1"/>
        <v>2.6800000000000001E-2</v>
      </c>
      <c r="E13" s="12">
        <f t="shared" si="1"/>
        <v>2.6800000000000001E-2</v>
      </c>
      <c r="F13" s="12">
        <f t="shared" si="1"/>
        <v>2.6800000000000001E-2</v>
      </c>
      <c r="G13" s="12">
        <f>F13*$G$8</f>
        <v>2.4613120000000002E-2</v>
      </c>
    </row>
    <row r="14" spans="2:7">
      <c r="B14" s="13" t="s">
        <v>19</v>
      </c>
      <c r="C14" s="14">
        <f t="shared" si="1"/>
        <v>2.6800000000000001E-2</v>
      </c>
      <c r="D14" s="14">
        <f t="shared" si="1"/>
        <v>2.6800000000000001E-2</v>
      </c>
      <c r="E14" s="14">
        <f t="shared" si="1"/>
        <v>2.6800000000000001E-2</v>
      </c>
      <c r="F14" s="14">
        <f t="shared" si="1"/>
        <v>2.6800000000000001E-2</v>
      </c>
      <c r="G14" s="14">
        <f>F14*$G$8</f>
        <v>2.4613120000000002E-2</v>
      </c>
    </row>
    <row r="17" spans="2:9">
      <c r="B17" s="2" t="s">
        <v>11</v>
      </c>
    </row>
    <row r="19" spans="2:9">
      <c r="B19" s="8" t="s">
        <v>9</v>
      </c>
      <c r="C19" s="8">
        <v>2022</v>
      </c>
      <c r="D19" s="8">
        <f>C19+1</f>
        <v>2023</v>
      </c>
      <c r="E19" s="8">
        <f>D19+1</f>
        <v>2024</v>
      </c>
      <c r="F19" s="8">
        <f>E19+1</f>
        <v>2025</v>
      </c>
      <c r="G19" s="8">
        <f>F19+1</f>
        <v>2026</v>
      </c>
      <c r="I19" s="15" t="s">
        <v>13</v>
      </c>
    </row>
    <row r="20" spans="2:9">
      <c r="B20" s="9" t="s">
        <v>17</v>
      </c>
      <c r="C20" s="10">
        <v>1.7999999999999999E-2</v>
      </c>
      <c r="D20" s="10">
        <v>1.7999999999999999E-2</v>
      </c>
      <c r="E20" s="10">
        <v>1.7999999999999999E-2</v>
      </c>
      <c r="F20" s="10">
        <v>1.7999999999999999E-2</v>
      </c>
      <c r="G20" s="10">
        <f>F20*$G$8</f>
        <v>1.6531199999999999E-2</v>
      </c>
      <c r="I20" s="48">
        <f>F20/F12</f>
        <v>1</v>
      </c>
    </row>
    <row r="21" spans="2:9">
      <c r="B21" s="11" t="s">
        <v>18</v>
      </c>
      <c r="C21" s="12">
        <v>1.34E-2</v>
      </c>
      <c r="D21" s="12">
        <v>1.34E-2</v>
      </c>
      <c r="E21" s="12">
        <v>1.34E-2</v>
      </c>
      <c r="F21" s="12">
        <v>1.34E-2</v>
      </c>
      <c r="G21" s="12">
        <f>F21*$G$8</f>
        <v>1.2306560000000001E-2</v>
      </c>
      <c r="I21" s="48">
        <f>F21/F13</f>
        <v>0.5</v>
      </c>
    </row>
    <row r="22" spans="2:9">
      <c r="B22" s="13" t="s">
        <v>19</v>
      </c>
      <c r="C22" s="14">
        <v>1.34E-2</v>
      </c>
      <c r="D22" s="14">
        <v>1.34E-2</v>
      </c>
      <c r="E22" s="14">
        <v>1.34E-2</v>
      </c>
      <c r="F22" s="14">
        <v>1.34E-2</v>
      </c>
      <c r="G22" s="14">
        <f>F22*$G$8</f>
        <v>1.2306560000000001E-2</v>
      </c>
      <c r="I22" s="48">
        <f>F22/F14</f>
        <v>0.5</v>
      </c>
    </row>
    <row r="25" spans="2:9">
      <c r="B25" s="2" t="s">
        <v>12</v>
      </c>
    </row>
    <row r="27" spans="2:9">
      <c r="B27" s="8" t="s">
        <v>9</v>
      </c>
      <c r="C27" s="8">
        <v>2022</v>
      </c>
      <c r="D27" s="8">
        <f>C27+1</f>
        <v>2023</v>
      </c>
      <c r="E27" s="8">
        <f>D27+1</f>
        <v>2024</v>
      </c>
      <c r="F27" s="8">
        <f>E27+1</f>
        <v>2025</v>
      </c>
      <c r="G27" s="8">
        <f>F27+1</f>
        <v>2026</v>
      </c>
      <c r="I27" s="15" t="s">
        <v>14</v>
      </c>
    </row>
    <row r="28" spans="2:9">
      <c r="B28" s="9" t="s">
        <v>17</v>
      </c>
      <c r="C28" s="10">
        <v>0</v>
      </c>
      <c r="D28" s="10">
        <v>0</v>
      </c>
      <c r="E28" s="10">
        <v>0</v>
      </c>
      <c r="F28" s="10">
        <v>0</v>
      </c>
      <c r="G28" s="10">
        <f>F28*$G$8</f>
        <v>0</v>
      </c>
      <c r="I28" s="48">
        <f>F28/F12</f>
        <v>0</v>
      </c>
    </row>
    <row r="29" spans="2:9">
      <c r="B29" s="11" t="s">
        <v>18</v>
      </c>
      <c r="C29" s="12">
        <v>1.34E-2</v>
      </c>
      <c r="D29" s="12">
        <v>1.34E-2</v>
      </c>
      <c r="E29" s="12">
        <v>1.34E-2</v>
      </c>
      <c r="F29" s="12">
        <v>1.34E-2</v>
      </c>
      <c r="G29" s="12">
        <f>F29*$G$8</f>
        <v>1.2306560000000001E-2</v>
      </c>
      <c r="I29" s="48">
        <f>F29/F13</f>
        <v>0.5</v>
      </c>
    </row>
    <row r="30" spans="2:9">
      <c r="B30" s="13" t="s">
        <v>19</v>
      </c>
      <c r="C30" s="14">
        <v>1.34E-2</v>
      </c>
      <c r="D30" s="14">
        <v>1.34E-2</v>
      </c>
      <c r="E30" s="14">
        <v>1.34E-2</v>
      </c>
      <c r="F30" s="14">
        <v>1.34E-2</v>
      </c>
      <c r="G30" s="14">
        <f>F30*$G$8</f>
        <v>1.2306560000000001E-2</v>
      </c>
      <c r="I30" s="48">
        <f>F30/F14</f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9C3-42CD-49DF-B56F-A060A23AD668}">
  <sheetPr>
    <tabColor theme="7" tint="0.79998168889431442"/>
  </sheetPr>
  <dimension ref="B2:F52"/>
  <sheetViews>
    <sheetView showGridLines="0" workbookViewId="0"/>
  </sheetViews>
  <sheetFormatPr baseColWidth="10" defaultColWidth="11.42578125" defaultRowHeight="15"/>
  <cols>
    <col min="2" max="2" width="57.28515625" customWidth="1"/>
    <col min="3" max="3" width="25.5703125" customWidth="1"/>
    <col min="4" max="5" width="25.5703125" style="6" customWidth="1"/>
    <col min="6" max="6" width="25.42578125" style="6" customWidth="1"/>
  </cols>
  <sheetData>
    <row r="2" spans="2:6" ht="19.5">
      <c r="B2" s="1" t="s">
        <v>123</v>
      </c>
    </row>
    <row r="5" spans="2:6">
      <c r="B5" s="15" t="s">
        <v>20</v>
      </c>
    </row>
    <row r="6" spans="2:6">
      <c r="B6" t="s">
        <v>119</v>
      </c>
    </row>
    <row r="8" spans="2:6">
      <c r="F8"/>
    </row>
    <row r="9" spans="2:6">
      <c r="B9" s="80"/>
      <c r="C9" s="81" t="s">
        <v>21</v>
      </c>
      <c r="D9" s="81" t="s">
        <v>22</v>
      </c>
      <c r="E9" s="81" t="s">
        <v>23</v>
      </c>
      <c r="F9"/>
    </row>
    <row r="10" spans="2:6">
      <c r="B10" s="98" t="s">
        <v>24</v>
      </c>
      <c r="C10" s="99"/>
      <c r="D10" s="99"/>
      <c r="E10" s="100"/>
      <c r="F10"/>
    </row>
    <row r="11" spans="2:6">
      <c r="B11" s="102" t="s">
        <v>25</v>
      </c>
      <c r="C11" s="102"/>
      <c r="D11" s="102"/>
      <c r="E11" s="102"/>
      <c r="F11"/>
    </row>
    <row r="12" spans="2:6">
      <c r="B12" s="82" t="s">
        <v>26</v>
      </c>
      <c r="C12" s="83"/>
      <c r="D12" s="47">
        <v>2.5</v>
      </c>
      <c r="E12" s="47">
        <v>2</v>
      </c>
      <c r="F12"/>
    </row>
    <row r="13" spans="2:6" ht="30">
      <c r="B13" s="82" t="s">
        <v>27</v>
      </c>
      <c r="C13" s="47">
        <v>3</v>
      </c>
      <c r="D13" s="83"/>
      <c r="E13" s="83"/>
      <c r="F13"/>
    </row>
    <row r="14" spans="2:6">
      <c r="B14" s="82" t="s">
        <v>28</v>
      </c>
      <c r="C14" s="47">
        <v>3.7</v>
      </c>
      <c r="D14" s="83"/>
      <c r="E14" s="83"/>
      <c r="F14"/>
    </row>
    <row r="15" spans="2:6">
      <c r="B15" s="82" t="s">
        <v>29</v>
      </c>
      <c r="C15" s="47">
        <v>0.7</v>
      </c>
      <c r="D15" s="83"/>
      <c r="E15" s="83"/>
      <c r="F15"/>
    </row>
    <row r="16" spans="2:6">
      <c r="B16" s="102" t="s">
        <v>30</v>
      </c>
      <c r="C16" s="102"/>
      <c r="D16" s="102"/>
      <c r="E16" s="102"/>
      <c r="F16"/>
    </row>
    <row r="17" spans="2:6">
      <c r="B17" s="82" t="s">
        <v>31</v>
      </c>
      <c r="C17" s="83"/>
      <c r="D17" s="47">
        <v>0.1</v>
      </c>
      <c r="E17" s="83"/>
      <c r="F17"/>
    </row>
    <row r="18" spans="2:6">
      <c r="B18" s="82" t="s">
        <v>32</v>
      </c>
      <c r="C18" s="83"/>
      <c r="D18" s="47">
        <v>0.15</v>
      </c>
      <c r="E18" s="83"/>
      <c r="F18"/>
    </row>
    <row r="19" spans="2:6">
      <c r="B19" s="82" t="s">
        <v>33</v>
      </c>
      <c r="C19" s="83"/>
      <c r="D19" s="47">
        <v>0.2</v>
      </c>
      <c r="E19" s="83"/>
      <c r="F19"/>
    </row>
    <row r="20" spans="2:6">
      <c r="B20" s="102" t="s">
        <v>40</v>
      </c>
      <c r="C20" s="102"/>
      <c r="D20" s="102"/>
      <c r="E20" s="102"/>
      <c r="F20"/>
    </row>
    <row r="21" spans="2:6">
      <c r="B21" s="82" t="s">
        <v>41</v>
      </c>
      <c r="C21" s="83"/>
      <c r="D21" s="83"/>
      <c r="E21" s="46" t="s">
        <v>42</v>
      </c>
      <c r="F21"/>
    </row>
    <row r="22" spans="2:6">
      <c r="B22" s="82" t="s">
        <v>43</v>
      </c>
      <c r="C22" s="83"/>
      <c r="D22" s="83"/>
      <c r="E22" s="46" t="s">
        <v>44</v>
      </c>
      <c r="F22"/>
    </row>
    <row r="23" spans="2:6">
      <c r="B23" s="102" t="s">
        <v>34</v>
      </c>
      <c r="C23" s="102"/>
      <c r="D23" s="102"/>
      <c r="E23" s="102"/>
      <c r="F23"/>
    </row>
    <row r="24" spans="2:6" ht="30">
      <c r="B24" s="82" t="s">
        <v>34</v>
      </c>
      <c r="C24" s="46" t="s">
        <v>35</v>
      </c>
      <c r="D24" s="46" t="s">
        <v>36</v>
      </c>
      <c r="E24" s="46" t="s">
        <v>37</v>
      </c>
      <c r="F24"/>
    </row>
    <row r="25" spans="2:6">
      <c r="B25" s="102" t="s">
        <v>38</v>
      </c>
      <c r="C25" s="102"/>
      <c r="D25" s="102"/>
      <c r="E25" s="102"/>
      <c r="F25"/>
    </row>
    <row r="26" spans="2:6" ht="28.9" customHeight="1">
      <c r="B26" s="82" t="s">
        <v>38</v>
      </c>
      <c r="C26" s="103" t="s">
        <v>39</v>
      </c>
      <c r="D26" s="104"/>
      <c r="E26" s="105"/>
      <c r="F26"/>
    </row>
    <row r="27" spans="2:6">
      <c r="B27" s="102" t="s">
        <v>45</v>
      </c>
      <c r="C27" s="102"/>
      <c r="D27" s="102"/>
      <c r="E27" s="102"/>
      <c r="F27"/>
    </row>
    <row r="28" spans="2:6">
      <c r="B28" s="82" t="s">
        <v>46</v>
      </c>
      <c r="C28" s="61"/>
      <c r="D28" s="84">
        <v>3000</v>
      </c>
      <c r="E28" s="62"/>
      <c r="F28"/>
    </row>
    <row r="29" spans="2:6" ht="14.25" customHeight="1">
      <c r="B29" s="102" t="s">
        <v>97</v>
      </c>
      <c r="C29" s="102"/>
      <c r="D29" s="102"/>
      <c r="E29" s="102"/>
      <c r="F29"/>
    </row>
    <row r="30" spans="2:6">
      <c r="B30" s="82" t="s">
        <v>47</v>
      </c>
      <c r="C30" s="61"/>
      <c r="D30" s="84">
        <v>3000</v>
      </c>
      <c r="E30" s="62"/>
      <c r="F30"/>
    </row>
    <row r="31" spans="2:6" ht="30">
      <c r="B31" s="82" t="s">
        <v>98</v>
      </c>
      <c r="C31" s="61"/>
      <c r="D31" s="84">
        <v>3000</v>
      </c>
      <c r="E31" s="62"/>
      <c r="F31"/>
    </row>
    <row r="32" spans="2:6">
      <c r="B32" s="101" t="s">
        <v>48</v>
      </c>
      <c r="C32" s="101"/>
      <c r="D32" s="101"/>
      <c r="E32" s="101"/>
      <c r="F32"/>
    </row>
    <row r="33" spans="2:6">
      <c r="B33" s="102" t="s">
        <v>49</v>
      </c>
      <c r="C33" s="102"/>
      <c r="D33" s="102"/>
      <c r="E33" s="102"/>
      <c r="F33"/>
    </row>
    <row r="34" spans="2:6" ht="30">
      <c r="B34" s="82" t="s">
        <v>50</v>
      </c>
      <c r="C34" s="95" t="s">
        <v>51</v>
      </c>
      <c r="D34" s="96"/>
      <c r="E34" s="97"/>
      <c r="F34"/>
    </row>
    <row r="35" spans="2:6">
      <c r="B35" s="102" t="s">
        <v>52</v>
      </c>
      <c r="C35" s="102"/>
      <c r="D35" s="102"/>
      <c r="E35" s="102"/>
      <c r="F35"/>
    </row>
    <row r="36" spans="2:6">
      <c r="B36" s="82" t="s">
        <v>53</v>
      </c>
      <c r="C36" s="95">
        <v>0.6</v>
      </c>
      <c r="D36" s="96"/>
      <c r="E36" s="97"/>
      <c r="F36"/>
    </row>
    <row r="37" spans="2:6">
      <c r="B37" s="82" t="s">
        <v>54</v>
      </c>
      <c r="C37" s="95">
        <v>1</v>
      </c>
      <c r="D37" s="96"/>
      <c r="E37" s="97"/>
      <c r="F37"/>
    </row>
    <row r="38" spans="2:6">
      <c r="B38" s="102" t="s">
        <v>55</v>
      </c>
      <c r="C38" s="102"/>
      <c r="D38" s="102"/>
      <c r="E38" s="102"/>
      <c r="F38"/>
    </row>
    <row r="39" spans="2:6" ht="30">
      <c r="B39" s="82" t="s">
        <v>56</v>
      </c>
      <c r="C39" s="95">
        <v>1</v>
      </c>
      <c r="D39" s="96"/>
      <c r="E39" s="97"/>
      <c r="F39"/>
    </row>
    <row r="40" spans="2:6" ht="30">
      <c r="B40" s="82" t="s">
        <v>57</v>
      </c>
      <c r="C40" s="95" t="s">
        <v>58</v>
      </c>
      <c r="D40" s="96"/>
      <c r="E40" s="97"/>
      <c r="F40"/>
    </row>
    <row r="41" spans="2:6">
      <c r="C41" s="6"/>
      <c r="F41"/>
    </row>
    <row r="42" spans="2:6">
      <c r="C42" s="6"/>
      <c r="F42"/>
    </row>
    <row r="43" spans="2:6">
      <c r="C43" s="6"/>
      <c r="F43"/>
    </row>
    <row r="44" spans="2:6">
      <c r="C44" s="6"/>
      <c r="F44"/>
    </row>
    <row r="45" spans="2:6">
      <c r="C45" s="6"/>
      <c r="F45"/>
    </row>
    <row r="46" spans="2:6">
      <c r="C46" s="6"/>
      <c r="F46"/>
    </row>
    <row r="47" spans="2:6">
      <c r="C47" s="6"/>
      <c r="F47"/>
    </row>
    <row r="48" spans="2:6">
      <c r="C48" s="6"/>
      <c r="F48"/>
    </row>
    <row r="49" spans="3:6">
      <c r="C49" s="6"/>
      <c r="F49"/>
    </row>
    <row r="50" spans="3:6">
      <c r="C50" s="6"/>
      <c r="F50"/>
    </row>
    <row r="51" spans="3:6">
      <c r="C51" s="6"/>
      <c r="F51"/>
    </row>
    <row r="52" spans="3:6">
      <c r="C52" s="6"/>
      <c r="F52"/>
    </row>
  </sheetData>
  <mergeCells count="18">
    <mergeCell ref="B23:E23"/>
    <mergeCell ref="B25:E25"/>
    <mergeCell ref="C39:E39"/>
    <mergeCell ref="C40:E40"/>
    <mergeCell ref="B10:E10"/>
    <mergeCell ref="B32:E32"/>
    <mergeCell ref="B33:E33"/>
    <mergeCell ref="B35:E35"/>
    <mergeCell ref="B38:E38"/>
    <mergeCell ref="C34:E34"/>
    <mergeCell ref="C36:E36"/>
    <mergeCell ref="C37:E37"/>
    <mergeCell ref="B16:E16"/>
    <mergeCell ref="C26:E26"/>
    <mergeCell ref="B20:E20"/>
    <mergeCell ref="B27:E27"/>
    <mergeCell ref="B11:E11"/>
    <mergeCell ref="B29:E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B9ED0-8476-461D-A104-41682F46CA0C}">
  <sheetPr>
    <tabColor theme="7" tint="0.79998168889431442"/>
  </sheetPr>
  <dimension ref="B2:AB79"/>
  <sheetViews>
    <sheetView showGridLines="0" zoomScaleNormal="100" workbookViewId="0"/>
  </sheetViews>
  <sheetFormatPr baseColWidth="10" defaultColWidth="11.42578125" defaultRowHeight="15"/>
  <cols>
    <col min="2" max="2" width="19.28515625" customWidth="1"/>
    <col min="6" max="6" width="11.42578125" customWidth="1"/>
    <col min="8" max="8" width="19.28515625" customWidth="1"/>
    <col min="12" max="12" width="11.42578125" customWidth="1"/>
    <col min="14" max="14" width="19.28515625" customWidth="1"/>
    <col min="18" max="18" width="11.42578125" customWidth="1"/>
  </cols>
  <sheetData>
    <row r="2" spans="2:28" ht="19.5">
      <c r="B2" s="1" t="s">
        <v>124</v>
      </c>
      <c r="H2" s="1"/>
      <c r="K2" s="21"/>
      <c r="N2" s="1"/>
    </row>
    <row r="3" spans="2:28">
      <c r="K3" s="21"/>
    </row>
    <row r="4" spans="2:28">
      <c r="K4" s="21"/>
    </row>
    <row r="6" spans="2:28">
      <c r="B6" s="3" t="s">
        <v>67</v>
      </c>
      <c r="H6" s="3" t="s">
        <v>68</v>
      </c>
      <c r="N6" s="3" t="s">
        <v>2</v>
      </c>
    </row>
    <row r="7" spans="2:28">
      <c r="D7" s="19"/>
      <c r="E7" s="19"/>
      <c r="F7" s="19"/>
      <c r="J7" s="19"/>
      <c r="K7" s="19"/>
      <c r="L7" s="19"/>
      <c r="P7" s="19"/>
      <c r="Q7" s="19"/>
      <c r="R7" s="19"/>
      <c r="U7" s="2" t="s">
        <v>69</v>
      </c>
      <c r="X7" s="2" t="s">
        <v>70</v>
      </c>
      <c r="AA7" s="2" t="s">
        <v>71</v>
      </c>
    </row>
    <row r="8" spans="2:28">
      <c r="D8" s="27" t="s">
        <v>72</v>
      </c>
      <c r="E8" s="27"/>
      <c r="F8" s="27"/>
      <c r="J8" s="27" t="s">
        <v>72</v>
      </c>
      <c r="K8" s="27"/>
      <c r="L8" s="27"/>
      <c r="P8" s="27" t="s">
        <v>72</v>
      </c>
      <c r="Q8" s="27"/>
      <c r="R8" s="27"/>
      <c r="U8" s="19"/>
      <c r="V8" s="19"/>
      <c r="X8" s="19"/>
      <c r="Y8" s="19"/>
      <c r="AA8" s="19"/>
      <c r="AB8" s="19"/>
    </row>
    <row r="9" spans="2:28">
      <c r="B9" s="19"/>
      <c r="C9" s="28"/>
      <c r="D9" s="28">
        <v>2022</v>
      </c>
      <c r="E9" s="28">
        <f>D9+1</f>
        <v>2023</v>
      </c>
      <c r="F9" s="28">
        <f t="shared" ref="F9" si="0">E9+1</f>
        <v>2024</v>
      </c>
      <c r="H9" s="19"/>
      <c r="I9" s="28"/>
      <c r="J9" s="28">
        <v>2022</v>
      </c>
      <c r="K9" s="28">
        <f>J9+1</f>
        <v>2023</v>
      </c>
      <c r="L9" s="28">
        <f t="shared" ref="L9" si="1">K9+1</f>
        <v>2024</v>
      </c>
      <c r="N9" s="19"/>
      <c r="O9" s="28"/>
      <c r="P9" s="28">
        <v>2022</v>
      </c>
      <c r="Q9" s="28">
        <f>P9+1</f>
        <v>2023</v>
      </c>
      <c r="R9" s="28">
        <f t="shared" ref="R9" si="2">Q9+1</f>
        <v>2024</v>
      </c>
      <c r="U9" s="24" t="s">
        <v>0</v>
      </c>
      <c r="V9" s="55">
        <f>524.25/0.95</f>
        <v>551.84210526315792</v>
      </c>
      <c r="X9" s="24" t="s">
        <v>0</v>
      </c>
      <c r="Y9" s="55">
        <f>545.25/0.95</f>
        <v>573.9473684210526</v>
      </c>
      <c r="AA9" s="24" t="s">
        <v>0</v>
      </c>
      <c r="AB9" s="55">
        <f>551.93/0.95</f>
        <v>580.97894736842102</v>
      </c>
    </row>
    <row r="10" spans="2:28">
      <c r="C10" s="6">
        <v>2022</v>
      </c>
      <c r="D10" s="18">
        <v>453144</v>
      </c>
      <c r="E10" s="18">
        <f>453925-D10</f>
        <v>781</v>
      </c>
      <c r="F10" s="18">
        <v>0</v>
      </c>
      <c r="H10" s="57"/>
      <c r="I10" s="58">
        <v>2022</v>
      </c>
      <c r="J10" s="23">
        <v>386011</v>
      </c>
      <c r="K10" s="23">
        <f>385236-J10</f>
        <v>-775</v>
      </c>
      <c r="L10" s="23">
        <v>0</v>
      </c>
      <c r="O10" s="6">
        <v>2022</v>
      </c>
      <c r="P10" s="32">
        <f>D10+J10</f>
        <v>839155</v>
      </c>
      <c r="Q10" s="32">
        <f>E10+K10</f>
        <v>6</v>
      </c>
      <c r="R10" s="32">
        <f>F10+L10</f>
        <v>0</v>
      </c>
      <c r="U10" s="24" t="s">
        <v>73</v>
      </c>
      <c r="V10" s="41">
        <f>'2 - Taux de cotisation prev'!$D$12</f>
        <v>1.7999999999999999E-2</v>
      </c>
      <c r="X10" s="24" t="s">
        <v>73</v>
      </c>
      <c r="Y10" s="41">
        <f>'2 - Taux de cotisation prev'!$D$12</f>
        <v>1.7999999999999999E-2</v>
      </c>
      <c r="AA10" s="24" t="s">
        <v>73</v>
      </c>
      <c r="AB10" s="41">
        <f>'2 - Taux de cotisation prev'!$D$12</f>
        <v>1.7999999999999999E-2</v>
      </c>
    </row>
    <row r="11" spans="2:28">
      <c r="B11" t="s">
        <v>59</v>
      </c>
      <c r="C11" s="6">
        <f>C10+1</f>
        <v>2023</v>
      </c>
      <c r="D11" s="29"/>
      <c r="E11" s="18">
        <v>474583</v>
      </c>
      <c r="F11" s="18">
        <v>0</v>
      </c>
      <c r="H11" t="s">
        <v>59</v>
      </c>
      <c r="I11" s="6">
        <f>I10+1</f>
        <v>2023</v>
      </c>
      <c r="J11" s="29"/>
      <c r="K11" s="18">
        <v>394612</v>
      </c>
      <c r="L11" s="18">
        <v>0</v>
      </c>
      <c r="N11" t="s">
        <v>59</v>
      </c>
      <c r="O11" s="6">
        <f>O10+1</f>
        <v>2023</v>
      </c>
      <c r="P11" s="29"/>
      <c r="Q11" s="32">
        <f>E11+K11</f>
        <v>869195</v>
      </c>
      <c r="R11" s="32">
        <f>F11+L11</f>
        <v>0</v>
      </c>
      <c r="U11" s="24" t="s">
        <v>74</v>
      </c>
      <c r="V11" s="42">
        <f>Y11/(1+1.5%)</f>
        <v>45025.15835962414</v>
      </c>
      <c r="X11" s="24" t="s">
        <v>74</v>
      </c>
      <c r="Y11" s="42">
        <f>AB11/(1+1.5%)</f>
        <v>45700.5357350185</v>
      </c>
      <c r="AA11" s="24" t="s">
        <v>74</v>
      </c>
      <c r="AB11" s="42">
        <f>'1 - Démographie'!J13</f>
        <v>46386.043771043776</v>
      </c>
    </row>
    <row r="12" spans="2:28">
      <c r="B12" s="19"/>
      <c r="C12" s="28">
        <f t="shared" ref="C12" si="3">C11+1</f>
        <v>2024</v>
      </c>
      <c r="D12" s="30"/>
      <c r="E12" s="30"/>
      <c r="F12" s="40">
        <v>494293</v>
      </c>
      <c r="H12" s="19"/>
      <c r="I12" s="28">
        <f t="shared" ref="I12" si="4">I11+1</f>
        <v>2024</v>
      </c>
      <c r="J12" s="30"/>
      <c r="K12" s="30"/>
      <c r="L12" s="40">
        <v>411001</v>
      </c>
      <c r="N12" s="19"/>
      <c r="O12" s="28">
        <f t="shared" ref="O12" si="5">O11+1</f>
        <v>2024</v>
      </c>
      <c r="P12" s="30"/>
      <c r="Q12" s="30"/>
      <c r="R12" s="33">
        <f>F12+L12</f>
        <v>905294</v>
      </c>
      <c r="U12" s="24" t="s">
        <v>75</v>
      </c>
      <c r="V12" s="41">
        <f>'2 - Taux de cotisation prev'!$D$13</f>
        <v>2.6800000000000001E-2</v>
      </c>
      <c r="X12" s="24" t="s">
        <v>75</v>
      </c>
      <c r="Y12" s="41">
        <f>'2 - Taux de cotisation prev'!$D$13</f>
        <v>2.6800000000000001E-2</v>
      </c>
      <c r="AA12" s="24" t="s">
        <v>75</v>
      </c>
      <c r="AB12" s="41">
        <f>'2 - Taux de cotisation prev'!$D$13</f>
        <v>2.6800000000000001E-2</v>
      </c>
    </row>
    <row r="13" spans="2:28">
      <c r="U13" s="24" t="s">
        <v>76</v>
      </c>
      <c r="V13" s="42">
        <f>Y13/(1+1.5%)</f>
        <v>25129.828051519919</v>
      </c>
      <c r="X13" s="24" t="s">
        <v>76</v>
      </c>
      <c r="Y13" s="42">
        <f>AB13/(1+1.5%)</f>
        <v>25506.775472292717</v>
      </c>
      <c r="AA13" s="24" t="s">
        <v>76</v>
      </c>
      <c r="AB13" s="42">
        <f>'1 - Démographie'!K13</f>
        <v>25889.377104377105</v>
      </c>
    </row>
    <row r="14" spans="2:28">
      <c r="U14" s="25" t="s">
        <v>77</v>
      </c>
      <c r="V14" s="43">
        <f>V9*(V10*V11+V12*V13)</f>
        <v>818896.29263330833</v>
      </c>
      <c r="X14" s="25" t="s">
        <v>77</v>
      </c>
      <c r="Y14" s="43">
        <f>Y9*(Y10*Y11+Y12*Y13)</f>
        <v>864474.49043716933</v>
      </c>
      <c r="AA14" s="25" t="s">
        <v>77</v>
      </c>
      <c r="AB14" s="43">
        <f>AB9*(AB10*AB11+AB12*AB13)</f>
        <v>888191.37384611031</v>
      </c>
    </row>
    <row r="15" spans="2:28">
      <c r="D15" s="19"/>
      <c r="E15" s="19"/>
      <c r="F15" s="19"/>
      <c r="J15" s="19"/>
      <c r="K15" s="19"/>
      <c r="L15" s="19"/>
      <c r="P15" s="19"/>
      <c r="Q15" s="19"/>
      <c r="R15" s="19"/>
      <c r="U15" s="24" t="s">
        <v>65</v>
      </c>
      <c r="V15" s="42">
        <f>P10</f>
        <v>839155</v>
      </c>
      <c r="X15" s="24" t="s">
        <v>65</v>
      </c>
      <c r="Y15" s="42">
        <f>Y14-Q11</f>
        <v>-4720.5095628306735</v>
      </c>
      <c r="AA15" s="24" t="s">
        <v>65</v>
      </c>
      <c r="AB15" s="42">
        <f>AB14-R12</f>
        <v>-17102.626153889694</v>
      </c>
    </row>
    <row r="16" spans="2:28">
      <c r="D16" s="27" t="s">
        <v>72</v>
      </c>
      <c r="E16" s="27"/>
      <c r="F16" s="27"/>
      <c r="J16" s="27" t="s">
        <v>72</v>
      </c>
      <c r="K16" s="27"/>
      <c r="L16" s="27"/>
      <c r="P16" s="27" t="s">
        <v>72</v>
      </c>
      <c r="Q16" s="27"/>
      <c r="R16" s="27"/>
      <c r="U16" s="26" t="s">
        <v>66</v>
      </c>
      <c r="V16" s="44">
        <f>V14/P10-1</f>
        <v>-2.4141794265292615E-2</v>
      </c>
      <c r="X16" s="26" t="s">
        <v>66</v>
      </c>
      <c r="Y16" s="44">
        <f>Y14/Q11-1</f>
        <v>-5.4308982021648022E-3</v>
      </c>
      <c r="AA16" s="26" t="s">
        <v>66</v>
      </c>
      <c r="AB16" s="44">
        <f>AB14/R12-1</f>
        <v>-1.8891792228701076E-2</v>
      </c>
    </row>
    <row r="17" spans="2:21">
      <c r="B17" s="19"/>
      <c r="C17" s="28"/>
      <c r="D17" s="28">
        <v>2022</v>
      </c>
      <c r="E17" s="28">
        <f>D17+1</f>
        <v>2023</v>
      </c>
      <c r="F17" s="28">
        <f t="shared" ref="F17" si="6">E17+1</f>
        <v>2024</v>
      </c>
      <c r="H17" s="19"/>
      <c r="I17" s="28"/>
      <c r="J17" s="28">
        <v>2022</v>
      </c>
      <c r="K17" s="28">
        <f>J17+1</f>
        <v>2023</v>
      </c>
      <c r="L17" s="28">
        <f t="shared" ref="L17" si="7">K17+1</f>
        <v>2024</v>
      </c>
      <c r="N17" s="19"/>
      <c r="O17" s="28"/>
      <c r="P17" s="28">
        <v>2022</v>
      </c>
      <c r="Q17" s="28">
        <f>P17+1</f>
        <v>2023</v>
      </c>
      <c r="R17" s="28">
        <f t="shared" ref="R17" si="8">Q17+1</f>
        <v>2024</v>
      </c>
    </row>
    <row r="18" spans="2:21">
      <c r="C18" s="6">
        <v>2022</v>
      </c>
      <c r="D18" s="32">
        <f>D10*D21</f>
        <v>54377.279999999999</v>
      </c>
      <c r="E18" s="32">
        <f>E10*E21</f>
        <v>93.72</v>
      </c>
      <c r="F18" s="32">
        <f>F10*F21</f>
        <v>0</v>
      </c>
      <c r="I18" s="6">
        <v>2022</v>
      </c>
      <c r="J18" s="32">
        <f>J10*J21</f>
        <v>46321.32</v>
      </c>
      <c r="K18" s="32">
        <f>K10*K21</f>
        <v>-93</v>
      </c>
      <c r="L18" s="32">
        <f>L10*L21</f>
        <v>0</v>
      </c>
      <c r="O18" s="6">
        <v>2022</v>
      </c>
      <c r="P18" s="32">
        <f>P10*P21</f>
        <v>100698.59999999999</v>
      </c>
      <c r="Q18" s="32">
        <f>Q10*Q21</f>
        <v>0.72</v>
      </c>
      <c r="R18" s="32">
        <f>R10*R21</f>
        <v>0</v>
      </c>
      <c r="U18" s="85" t="s">
        <v>120</v>
      </c>
    </row>
    <row r="19" spans="2:21">
      <c r="B19" t="s">
        <v>78</v>
      </c>
      <c r="C19" s="6">
        <f>C18+1</f>
        <v>2023</v>
      </c>
      <c r="D19" s="29"/>
      <c r="E19" s="32">
        <f>E11*E21</f>
        <v>56949.96</v>
      </c>
      <c r="F19" s="32">
        <f>F11*F21</f>
        <v>0</v>
      </c>
      <c r="H19" t="s">
        <v>78</v>
      </c>
      <c r="I19" s="6">
        <f>I18+1</f>
        <v>2023</v>
      </c>
      <c r="J19" s="29"/>
      <c r="K19" s="32">
        <f>K11*K21</f>
        <v>47353.439999999995</v>
      </c>
      <c r="L19" s="32">
        <f>L11*L21</f>
        <v>0</v>
      </c>
      <c r="N19" t="s">
        <v>78</v>
      </c>
      <c r="O19" s="6">
        <f>O18+1</f>
        <v>2023</v>
      </c>
      <c r="P19" s="29"/>
      <c r="Q19" s="32">
        <f>Q11*Q21</f>
        <v>104303.4</v>
      </c>
      <c r="R19" s="32">
        <f>R11*R21</f>
        <v>0</v>
      </c>
    </row>
    <row r="20" spans="2:21">
      <c r="B20" s="19"/>
      <c r="C20" s="28">
        <f t="shared" ref="C20" si="9">C19+1</f>
        <v>2024</v>
      </c>
      <c r="D20" s="30"/>
      <c r="E20" s="30"/>
      <c r="F20" s="33">
        <f>F12*F21</f>
        <v>59315.159999999996</v>
      </c>
      <c r="H20" s="19"/>
      <c r="I20" s="28">
        <f t="shared" ref="I20" si="10">I19+1</f>
        <v>2024</v>
      </c>
      <c r="J20" s="30"/>
      <c r="K20" s="30"/>
      <c r="L20" s="33">
        <f>L12*L21</f>
        <v>49320.119999999995</v>
      </c>
      <c r="N20" s="19"/>
      <c r="O20" s="28">
        <f t="shared" ref="O20" si="11">O19+1</f>
        <v>2024</v>
      </c>
      <c r="P20" s="30"/>
      <c r="Q20" s="30"/>
      <c r="R20" s="33">
        <f>R12*R21</f>
        <v>108635.28</v>
      </c>
    </row>
    <row r="21" spans="2:21">
      <c r="C21" s="31" t="s">
        <v>79</v>
      </c>
      <c r="D21" s="86">
        <v>0.12</v>
      </c>
      <c r="E21" s="86">
        <v>0.12</v>
      </c>
      <c r="F21" s="86">
        <v>0.12</v>
      </c>
      <c r="I21" s="31" t="s">
        <v>79</v>
      </c>
      <c r="J21" s="86">
        <v>0.12</v>
      </c>
      <c r="K21" s="86">
        <v>0.12</v>
      </c>
      <c r="L21" s="86">
        <v>0.12</v>
      </c>
      <c r="O21" s="31" t="s">
        <v>79</v>
      </c>
      <c r="P21" s="86">
        <v>0.12</v>
      </c>
      <c r="Q21" s="86">
        <v>0.12</v>
      </c>
      <c r="R21" s="86">
        <v>0.12</v>
      </c>
    </row>
    <row r="24" spans="2:21">
      <c r="D24" s="19"/>
      <c r="E24" s="19"/>
      <c r="F24" s="19"/>
      <c r="J24" s="19"/>
      <c r="K24" s="19"/>
      <c r="L24" s="19"/>
      <c r="P24" s="19"/>
      <c r="Q24" s="19"/>
      <c r="R24" s="19"/>
    </row>
    <row r="25" spans="2:21">
      <c r="D25" s="27" t="s">
        <v>72</v>
      </c>
      <c r="E25" s="27"/>
      <c r="F25" s="27"/>
      <c r="J25" s="27" t="s">
        <v>72</v>
      </c>
      <c r="K25" s="27"/>
      <c r="L25" s="27"/>
      <c r="P25" s="27" t="s">
        <v>72</v>
      </c>
      <c r="Q25" s="27"/>
      <c r="R25" s="27"/>
    </row>
    <row r="26" spans="2:21">
      <c r="B26" s="19"/>
      <c r="C26" s="28"/>
      <c r="D26" s="28">
        <v>2022</v>
      </c>
      <c r="E26" s="28">
        <f>D26+1</f>
        <v>2023</v>
      </c>
      <c r="F26" s="28">
        <f t="shared" ref="F26" si="12">E26+1</f>
        <v>2024</v>
      </c>
      <c r="H26" s="19"/>
      <c r="I26" s="28"/>
      <c r="J26" s="28">
        <v>2022</v>
      </c>
      <c r="K26" s="28">
        <f>J26+1</f>
        <v>2023</v>
      </c>
      <c r="L26" s="28">
        <f t="shared" ref="L26" si="13">K26+1</f>
        <v>2024</v>
      </c>
      <c r="N26" s="19"/>
      <c r="O26" s="28"/>
      <c r="P26" s="28">
        <v>2022</v>
      </c>
      <c r="Q26" s="28">
        <f>P26+1</f>
        <v>2023</v>
      </c>
      <c r="R26" s="28">
        <f t="shared" ref="R26" si="14">Q26+1</f>
        <v>2024</v>
      </c>
    </row>
    <row r="27" spans="2:21">
      <c r="C27" s="6">
        <v>2022</v>
      </c>
      <c r="D27" s="18">
        <v>0</v>
      </c>
      <c r="E27" s="18">
        <v>0</v>
      </c>
      <c r="F27" s="18">
        <v>0</v>
      </c>
      <c r="I27" s="6">
        <v>2022</v>
      </c>
      <c r="J27" s="23">
        <v>0</v>
      </c>
      <c r="K27" s="23">
        <v>55685</v>
      </c>
      <c r="L27" s="23">
        <v>0</v>
      </c>
      <c r="O27" s="6">
        <v>2022</v>
      </c>
      <c r="P27" s="39">
        <f>D27+J27</f>
        <v>0</v>
      </c>
      <c r="Q27" s="39">
        <f>E27+K27</f>
        <v>55685</v>
      </c>
      <c r="R27" s="39">
        <f>F27+L27</f>
        <v>0</v>
      </c>
    </row>
    <row r="28" spans="2:21">
      <c r="B28" t="s">
        <v>80</v>
      </c>
      <c r="C28" s="6">
        <f>C27+1</f>
        <v>2023</v>
      </c>
      <c r="D28" s="37"/>
      <c r="E28" s="18">
        <v>0</v>
      </c>
      <c r="F28" s="18">
        <v>0</v>
      </c>
      <c r="H28" t="s">
        <v>80</v>
      </c>
      <c r="I28" s="6">
        <f>I27+1</f>
        <v>2023</v>
      </c>
      <c r="J28" s="37"/>
      <c r="K28" s="18">
        <v>0</v>
      </c>
      <c r="L28" s="18">
        <v>0</v>
      </c>
      <c r="N28" t="s">
        <v>80</v>
      </c>
      <c r="O28" s="6">
        <f>O27+1</f>
        <v>2023</v>
      </c>
      <c r="P28" s="29"/>
      <c r="Q28" s="32">
        <f>E28+K28</f>
        <v>0</v>
      </c>
      <c r="R28" s="32">
        <f>F28+L28</f>
        <v>0</v>
      </c>
    </row>
    <row r="29" spans="2:21">
      <c r="B29" s="19"/>
      <c r="C29" s="28">
        <f t="shared" ref="C29" si="15">C28+1</f>
        <v>2024</v>
      </c>
      <c r="D29" s="38"/>
      <c r="E29" s="38"/>
      <c r="F29" s="40">
        <v>0</v>
      </c>
      <c r="H29" s="19"/>
      <c r="I29" s="28">
        <f t="shared" ref="I29" si="16">I28+1</f>
        <v>2024</v>
      </c>
      <c r="J29" s="38"/>
      <c r="K29" s="38"/>
      <c r="L29" s="40">
        <v>0</v>
      </c>
      <c r="N29" s="19"/>
      <c r="O29" s="28">
        <f t="shared" ref="O29" si="17">O28+1</f>
        <v>2024</v>
      </c>
      <c r="P29" s="30"/>
      <c r="Q29" s="30"/>
      <c r="R29" s="33">
        <f>F29+L29</f>
        <v>0</v>
      </c>
    </row>
    <row r="32" spans="2:21">
      <c r="D32" s="19"/>
      <c r="E32" s="19"/>
      <c r="F32" s="19"/>
      <c r="J32" s="19"/>
      <c r="K32" s="19"/>
      <c r="L32" s="19"/>
      <c r="P32" s="19"/>
      <c r="Q32" s="19"/>
      <c r="R32" s="19"/>
    </row>
    <row r="33" spans="2:18">
      <c r="D33" s="27" t="s">
        <v>72</v>
      </c>
      <c r="E33" s="27"/>
      <c r="F33" s="27"/>
      <c r="J33" s="27" t="s">
        <v>72</v>
      </c>
      <c r="K33" s="27"/>
      <c r="L33" s="27"/>
      <c r="P33" s="27" t="s">
        <v>72</v>
      </c>
      <c r="Q33" s="27"/>
      <c r="R33" s="27"/>
    </row>
    <row r="34" spans="2:18">
      <c r="B34" s="19"/>
      <c r="C34" s="28"/>
      <c r="D34" s="28">
        <v>2022</v>
      </c>
      <c r="E34" s="28">
        <f>D34+1</f>
        <v>2023</v>
      </c>
      <c r="F34" s="28">
        <f t="shared" ref="F34" si="18">E34+1</f>
        <v>2024</v>
      </c>
      <c r="H34" s="19"/>
      <c r="I34" s="28"/>
      <c r="J34" s="28">
        <v>2022</v>
      </c>
      <c r="K34" s="28">
        <f>J34+1</f>
        <v>2023</v>
      </c>
      <c r="L34" s="28">
        <f t="shared" ref="L34" si="19">K34+1</f>
        <v>2024</v>
      </c>
      <c r="N34" s="19"/>
      <c r="O34" s="28"/>
      <c r="P34" s="28">
        <v>2022</v>
      </c>
      <c r="Q34" s="28">
        <f>P34+1</f>
        <v>2023</v>
      </c>
      <c r="R34" s="28">
        <f t="shared" ref="R34" si="20">Q34+1</f>
        <v>2024</v>
      </c>
    </row>
    <row r="35" spans="2:18">
      <c r="C35" s="6">
        <v>2022</v>
      </c>
      <c r="D35" s="32">
        <f>SUM(D10:D10)-SUM(D18:D18)+SUM(D27:D27)</f>
        <v>398766.72</v>
      </c>
      <c r="E35" s="32">
        <f>SUM(D10:E10)-SUM(D18:E18)+SUM(D27:E27)</f>
        <v>399454</v>
      </c>
      <c r="F35" s="32">
        <f>SUM(D10:F10)-SUM(D18:F18)+SUM(D27:F27)</f>
        <v>399454</v>
      </c>
      <c r="I35" s="6">
        <v>2022</v>
      </c>
      <c r="J35" s="32">
        <f>SUM(J10:J10)-SUM(J18:J18)+SUM(J27:J27)</f>
        <v>339689.68</v>
      </c>
      <c r="K35" s="32">
        <f>SUM(J10:K10)-SUM(J18:K18)+SUM(J27:K27)</f>
        <v>394692.68</v>
      </c>
      <c r="L35" s="32">
        <f>SUM(J10:L10)-SUM(J18:L18)+SUM(J27:L27)</f>
        <v>394692.68</v>
      </c>
      <c r="O35" s="6">
        <v>2022</v>
      </c>
      <c r="P35" s="32">
        <f>SUM(P10:P10)-SUM(P18:P18)+SUM(P27:P27)</f>
        <v>738456.4</v>
      </c>
      <c r="Q35" s="32">
        <f>SUM(P10:Q10)-SUM(P18:Q18)+SUM(P27:Q27)</f>
        <v>794146.68</v>
      </c>
      <c r="R35" s="32">
        <f>SUM(P10:R10)-SUM(P18:R18)+SUM(P27:R27)</f>
        <v>794146.68</v>
      </c>
    </row>
    <row r="36" spans="2:18">
      <c r="B36" s="2" t="s">
        <v>60</v>
      </c>
      <c r="C36" s="6">
        <f>C35+1</f>
        <v>2023</v>
      </c>
      <c r="D36" s="29"/>
      <c r="E36" s="32">
        <f>SUM(D11:E11)-SUM(D19:E19)+SUM(D28:E28)</f>
        <v>417633.04</v>
      </c>
      <c r="F36" s="32">
        <f>SUM(D11:F11)-SUM(D19:F19)+SUM(D28:F28)</f>
        <v>417633.04</v>
      </c>
      <c r="H36" s="2" t="s">
        <v>60</v>
      </c>
      <c r="I36" s="6">
        <f>I35+1</f>
        <v>2023</v>
      </c>
      <c r="J36" s="29"/>
      <c r="K36" s="32">
        <f>SUM(J11:K11)-SUM(J19:K19)+SUM(J28:K28)</f>
        <v>347258.56</v>
      </c>
      <c r="L36" s="32">
        <f>SUM(J11:L11)-SUM(J19:L19)+SUM(J28:L28)</f>
        <v>347258.56</v>
      </c>
      <c r="N36" s="2" t="s">
        <v>60</v>
      </c>
      <c r="O36" s="6">
        <f>O35+1</f>
        <v>2023</v>
      </c>
      <c r="P36" s="29"/>
      <c r="Q36" s="32">
        <f>SUM(P11:Q11)-SUM(P19:Q19)+SUM(P28:Q28)</f>
        <v>764891.6</v>
      </c>
      <c r="R36" s="32">
        <f>SUM(P11:R11)-SUM(P19:R19)+SUM(P28:R28)</f>
        <v>764891.6</v>
      </c>
    </row>
    <row r="37" spans="2:18">
      <c r="B37" s="19"/>
      <c r="C37" s="28">
        <f t="shared" ref="C37" si="21">C36+1</f>
        <v>2024</v>
      </c>
      <c r="D37" s="30"/>
      <c r="E37" s="30"/>
      <c r="F37" s="33">
        <f>SUM(D12:F12)-SUM(D20:F20)+SUM(D29:F29)</f>
        <v>434977.84</v>
      </c>
      <c r="H37" s="19"/>
      <c r="I37" s="28">
        <f t="shared" ref="I37" si="22">I36+1</f>
        <v>2024</v>
      </c>
      <c r="J37" s="30"/>
      <c r="K37" s="30"/>
      <c r="L37" s="33">
        <f>SUM(J12:L12)-SUM(J20:L20)+SUM(J29:L29)</f>
        <v>361680.88</v>
      </c>
      <c r="N37" s="19"/>
      <c r="O37" s="28">
        <f t="shared" ref="O37" si="23">O36+1</f>
        <v>2024</v>
      </c>
      <c r="P37" s="30"/>
      <c r="Q37" s="30"/>
      <c r="R37" s="33">
        <f>SUM(P12:R12)-SUM(P20:R20)+SUM(P29:R29)</f>
        <v>796658.72</v>
      </c>
    </row>
    <row r="38" spans="2:18">
      <c r="L38" s="53"/>
    </row>
    <row r="39" spans="2:18">
      <c r="L39" s="53"/>
    </row>
    <row r="40" spans="2:18">
      <c r="D40" s="19"/>
      <c r="E40" s="19"/>
      <c r="F40" s="19"/>
      <c r="J40" s="19"/>
      <c r="K40" s="19"/>
      <c r="L40" s="19"/>
      <c r="P40" s="19"/>
      <c r="Q40" s="19"/>
      <c r="R40" s="19"/>
    </row>
    <row r="41" spans="2:18">
      <c r="D41" s="27" t="s">
        <v>72</v>
      </c>
      <c r="E41" s="27"/>
      <c r="F41" s="27"/>
      <c r="J41" s="27" t="s">
        <v>72</v>
      </c>
      <c r="K41" s="27"/>
      <c r="L41" s="27"/>
      <c r="P41" s="27" t="s">
        <v>72</v>
      </c>
      <c r="Q41" s="27"/>
      <c r="R41" s="27"/>
    </row>
    <row r="42" spans="2:18">
      <c r="B42" s="19"/>
      <c r="C42" s="28"/>
      <c r="D42" s="28">
        <v>2022</v>
      </c>
      <c r="E42" s="28">
        <f>D42+1</f>
        <v>2023</v>
      </c>
      <c r="F42" s="28">
        <f t="shared" ref="F42" si="24">E42+1</f>
        <v>2024</v>
      </c>
      <c r="H42" s="19"/>
      <c r="I42" s="28"/>
      <c r="J42" s="28">
        <v>2022</v>
      </c>
      <c r="K42" s="28">
        <f>J42+1</f>
        <v>2023</v>
      </c>
      <c r="L42" s="28">
        <f t="shared" ref="L42" si="25">K42+1</f>
        <v>2024</v>
      </c>
      <c r="N42" s="19"/>
      <c r="O42" s="28"/>
      <c r="P42" s="28">
        <v>2022</v>
      </c>
      <c r="Q42" s="28">
        <f>P42+1</f>
        <v>2023</v>
      </c>
      <c r="R42" s="28">
        <f t="shared" ref="R42" si="26">Q42+1</f>
        <v>2024</v>
      </c>
    </row>
    <row r="43" spans="2:18">
      <c r="C43" s="6">
        <v>2022</v>
      </c>
      <c r="D43" s="18">
        <f>D17-D34</f>
        <v>0</v>
      </c>
      <c r="E43" s="18">
        <f>E17-E34</f>
        <v>0</v>
      </c>
      <c r="F43" s="18">
        <f>F17-F34</f>
        <v>0</v>
      </c>
      <c r="I43" s="6">
        <v>2022</v>
      </c>
      <c r="J43" s="18">
        <v>50818</v>
      </c>
      <c r="K43" s="18">
        <f>172465-J43</f>
        <v>121647</v>
      </c>
      <c r="L43" s="18">
        <f>228519-J43-K43</f>
        <v>56054</v>
      </c>
      <c r="O43" s="6">
        <v>2022</v>
      </c>
      <c r="P43" s="32">
        <f>D43+J43</f>
        <v>50818</v>
      </c>
      <c r="Q43" s="32">
        <f>E43+K43</f>
        <v>121647</v>
      </c>
      <c r="R43" s="32">
        <f>F43+L43</f>
        <v>56054</v>
      </c>
    </row>
    <row r="44" spans="2:18">
      <c r="B44" t="s">
        <v>61</v>
      </c>
      <c r="C44" s="6">
        <f>C43+1</f>
        <v>2023</v>
      </c>
      <c r="D44" s="29"/>
      <c r="E44" s="18">
        <v>0</v>
      </c>
      <c r="F44" s="18">
        <v>0</v>
      </c>
      <c r="H44" t="s">
        <v>61</v>
      </c>
      <c r="I44" s="6">
        <f>I43+1</f>
        <v>2023</v>
      </c>
      <c r="J44" s="29"/>
      <c r="K44" s="18">
        <v>31682</v>
      </c>
      <c r="L44" s="18">
        <f>114241-K44</f>
        <v>82559</v>
      </c>
      <c r="N44" t="s">
        <v>61</v>
      </c>
      <c r="O44" s="6">
        <f>O43+1</f>
        <v>2023</v>
      </c>
      <c r="P44" s="29"/>
      <c r="Q44" s="32">
        <f>E44+K44</f>
        <v>31682</v>
      </c>
      <c r="R44" s="32">
        <f>F44+L44</f>
        <v>82559</v>
      </c>
    </row>
    <row r="45" spans="2:18">
      <c r="B45" s="19"/>
      <c r="C45" s="28">
        <f t="shared" ref="C45" si="27">C44+1</f>
        <v>2024</v>
      </c>
      <c r="D45" s="30"/>
      <c r="E45" s="30"/>
      <c r="F45" s="40">
        <v>0</v>
      </c>
      <c r="H45" s="19"/>
      <c r="I45" s="28">
        <f t="shared" ref="I45" si="28">I44+1</f>
        <v>2024</v>
      </c>
      <c r="J45" s="30"/>
      <c r="K45" s="30"/>
      <c r="L45" s="40">
        <v>89292</v>
      </c>
      <c r="N45" s="19"/>
      <c r="O45" s="28">
        <f t="shared" ref="O45" si="29">O44+1</f>
        <v>2024</v>
      </c>
      <c r="P45" s="30"/>
      <c r="Q45" s="30"/>
      <c r="R45" s="33">
        <f>F45+L45</f>
        <v>89292</v>
      </c>
    </row>
    <row r="48" spans="2:18">
      <c r="D48" s="19"/>
      <c r="E48" s="19"/>
      <c r="F48" s="19"/>
      <c r="J48" s="19"/>
      <c r="K48" s="19"/>
      <c r="L48" s="19"/>
      <c r="P48" s="19"/>
      <c r="Q48" s="19"/>
      <c r="R48" s="19"/>
    </row>
    <row r="49" spans="2:18">
      <c r="D49" s="27" t="s">
        <v>72</v>
      </c>
      <c r="E49" s="27"/>
      <c r="F49" s="27"/>
      <c r="J49" s="27" t="s">
        <v>72</v>
      </c>
      <c r="K49" s="27"/>
      <c r="L49" s="27"/>
      <c r="P49" s="27" t="s">
        <v>72</v>
      </c>
      <c r="Q49" s="27"/>
      <c r="R49" s="27"/>
    </row>
    <row r="50" spans="2:18">
      <c r="B50" s="19"/>
      <c r="C50" s="28"/>
      <c r="D50" s="28">
        <v>2022</v>
      </c>
      <c r="E50" s="28">
        <f>D50+1</f>
        <v>2023</v>
      </c>
      <c r="F50" s="28">
        <f t="shared" ref="F50" si="30">E50+1</f>
        <v>2024</v>
      </c>
      <c r="H50" s="19"/>
      <c r="I50" s="28"/>
      <c r="J50" s="28">
        <v>2022</v>
      </c>
      <c r="K50" s="28">
        <f>J50+1</f>
        <v>2023</v>
      </c>
      <c r="L50" s="28">
        <f t="shared" ref="L50" si="31">K50+1</f>
        <v>2024</v>
      </c>
      <c r="N50" s="19"/>
      <c r="O50" s="28"/>
      <c r="P50" s="28">
        <v>2022</v>
      </c>
      <c r="Q50" s="28">
        <f>P50+1</f>
        <v>2023</v>
      </c>
      <c r="R50" s="28">
        <f t="shared" ref="R50" si="32">Q50+1</f>
        <v>2024</v>
      </c>
    </row>
    <row r="51" spans="2:18">
      <c r="C51" s="6">
        <v>2022</v>
      </c>
      <c r="D51" s="18">
        <v>0</v>
      </c>
      <c r="E51" s="18">
        <f>E34-E42</f>
        <v>0</v>
      </c>
      <c r="F51" s="18">
        <v>0</v>
      </c>
      <c r="I51" s="6">
        <v>2022</v>
      </c>
      <c r="J51" s="18">
        <v>460439</v>
      </c>
      <c r="K51" s="18">
        <v>412444</v>
      </c>
      <c r="L51" s="18">
        <v>185257</v>
      </c>
      <c r="O51" s="6">
        <v>2022</v>
      </c>
      <c r="P51" s="32">
        <f>D51+J51</f>
        <v>460439</v>
      </c>
      <c r="Q51" s="32">
        <f>E51+K51</f>
        <v>412444</v>
      </c>
      <c r="R51" s="32">
        <f>F51+L51</f>
        <v>185257</v>
      </c>
    </row>
    <row r="52" spans="2:18">
      <c r="B52" t="s">
        <v>81</v>
      </c>
      <c r="C52" s="6">
        <f>C51+1</f>
        <v>2023</v>
      </c>
      <c r="D52" s="29"/>
      <c r="E52" s="18">
        <v>0</v>
      </c>
      <c r="F52" s="18">
        <v>0</v>
      </c>
      <c r="H52" t="s">
        <v>81</v>
      </c>
      <c r="I52" s="6">
        <f>I51+1</f>
        <v>2023</v>
      </c>
      <c r="J52" s="29"/>
      <c r="K52" s="18">
        <v>287006</v>
      </c>
      <c r="L52" s="18">
        <v>125342</v>
      </c>
      <c r="N52" t="s">
        <v>81</v>
      </c>
      <c r="O52" s="6">
        <f>O51+1</f>
        <v>2023</v>
      </c>
      <c r="P52" s="29"/>
      <c r="Q52" s="32">
        <f>E52+K52</f>
        <v>287006</v>
      </c>
      <c r="R52" s="32">
        <f>F52+L52</f>
        <v>125342</v>
      </c>
    </row>
    <row r="53" spans="2:18">
      <c r="B53" s="19"/>
      <c r="C53" s="28">
        <f t="shared" ref="C53" si="33">C52+1</f>
        <v>2024</v>
      </c>
      <c r="D53" s="30"/>
      <c r="E53" s="30"/>
      <c r="F53" s="40">
        <v>0</v>
      </c>
      <c r="H53" s="19"/>
      <c r="I53" s="28">
        <f t="shared" ref="I53" si="34">I52+1</f>
        <v>2024</v>
      </c>
      <c r="J53" s="30"/>
      <c r="K53" s="30"/>
      <c r="L53" s="40">
        <v>752294</v>
      </c>
      <c r="N53" s="19"/>
      <c r="O53" s="28">
        <f t="shared" ref="O53" si="35">O52+1</f>
        <v>2024</v>
      </c>
      <c r="P53" s="30"/>
      <c r="Q53" s="30"/>
      <c r="R53" s="33">
        <f>F53+L53</f>
        <v>752294</v>
      </c>
    </row>
    <row r="56" spans="2:18">
      <c r="D56" s="19"/>
      <c r="E56" s="19"/>
      <c r="F56" s="19"/>
      <c r="J56" s="19"/>
      <c r="K56" s="19"/>
      <c r="L56" s="19"/>
      <c r="P56" s="19"/>
      <c r="Q56" s="19"/>
      <c r="R56" s="19"/>
    </row>
    <row r="57" spans="2:18">
      <c r="D57" s="27" t="s">
        <v>72</v>
      </c>
      <c r="E57" s="27"/>
      <c r="F57" s="27"/>
      <c r="J57" s="27" t="s">
        <v>72</v>
      </c>
      <c r="K57" s="27"/>
      <c r="L57" s="27"/>
      <c r="P57" s="27" t="s">
        <v>72</v>
      </c>
      <c r="Q57" s="27"/>
      <c r="R57" s="27"/>
    </row>
    <row r="58" spans="2:18">
      <c r="B58" s="19"/>
      <c r="C58" s="28"/>
      <c r="D58" s="28">
        <v>2022</v>
      </c>
      <c r="E58" s="28">
        <f>D58+1</f>
        <v>2023</v>
      </c>
      <c r="F58" s="28">
        <f t="shared" ref="F58" si="36">E58+1</f>
        <v>2024</v>
      </c>
      <c r="H58" s="19"/>
      <c r="I58" s="28"/>
      <c r="J58" s="28">
        <v>2022</v>
      </c>
      <c r="K58" s="28">
        <f>J58+1</f>
        <v>2023</v>
      </c>
      <c r="L58" s="28">
        <f t="shared" ref="L58" si="37">K58+1</f>
        <v>2024</v>
      </c>
      <c r="N58" s="19"/>
      <c r="O58" s="28"/>
      <c r="P58" s="28">
        <v>2022</v>
      </c>
      <c r="Q58" s="28">
        <f>P58+1</f>
        <v>2023</v>
      </c>
      <c r="R58" s="28">
        <f t="shared" ref="R58" si="38">Q58+1</f>
        <v>2024</v>
      </c>
    </row>
    <row r="59" spans="2:18">
      <c r="C59" s="6">
        <v>2022</v>
      </c>
      <c r="D59" s="32">
        <f>SUM(D43:D43)+D51</f>
        <v>0</v>
      </c>
      <c r="E59" s="32">
        <f>SUM(D43:E43)+E51</f>
        <v>0</v>
      </c>
      <c r="F59" s="20">
        <f>SUM(D43:F43)+F51</f>
        <v>0</v>
      </c>
      <c r="I59" s="6">
        <v>2022</v>
      </c>
      <c r="J59" s="32">
        <f>SUM(J43:J43)+J51</f>
        <v>511257</v>
      </c>
      <c r="K59" s="32">
        <f>SUM(J43:K43)+K51</f>
        <v>584909</v>
      </c>
      <c r="L59" s="20">
        <f>SUM(J43:L43)+L51</f>
        <v>413776</v>
      </c>
      <c r="O59" s="6">
        <v>2022</v>
      </c>
      <c r="P59" s="32">
        <f>SUM(P43:P43)+P51</f>
        <v>511257</v>
      </c>
      <c r="Q59" s="32">
        <f>SUM(P43:Q43)+Q51</f>
        <v>584909</v>
      </c>
      <c r="R59" s="20">
        <f>SUM(P43:R43)+R51</f>
        <v>413776</v>
      </c>
    </row>
    <row r="60" spans="2:18">
      <c r="B60" s="2" t="s">
        <v>62</v>
      </c>
      <c r="C60" s="6">
        <f>C59+1</f>
        <v>2023</v>
      </c>
      <c r="D60" s="29"/>
      <c r="E60" s="32">
        <f>SUM(D44:E44)+E52</f>
        <v>0</v>
      </c>
      <c r="F60" s="20">
        <f>SUM(D44:F44)+F52</f>
        <v>0</v>
      </c>
      <c r="H60" s="2" t="s">
        <v>62</v>
      </c>
      <c r="I60" s="6">
        <f>I59+1</f>
        <v>2023</v>
      </c>
      <c r="J60" s="29"/>
      <c r="K60" s="32">
        <f>SUM(J44:K44)+K52</f>
        <v>318688</v>
      </c>
      <c r="L60" s="20">
        <f>SUM(J44:L44)+L52</f>
        <v>239583</v>
      </c>
      <c r="N60" s="2" t="s">
        <v>62</v>
      </c>
      <c r="O60" s="6">
        <f>O59+1</f>
        <v>2023</v>
      </c>
      <c r="P60" s="29"/>
      <c r="Q60" s="32">
        <f>SUM(P44:Q44)+Q52</f>
        <v>318688</v>
      </c>
      <c r="R60" s="20">
        <f>SUM(P44:R44)+R52</f>
        <v>239583</v>
      </c>
    </row>
    <row r="61" spans="2:18">
      <c r="B61" s="19"/>
      <c r="C61" s="28">
        <f t="shared" ref="C61" si="39">C60+1</f>
        <v>2024</v>
      </c>
      <c r="D61" s="30"/>
      <c r="E61" s="30"/>
      <c r="F61" s="34">
        <f>SUM(D45:F45)+F53</f>
        <v>0</v>
      </c>
      <c r="H61" s="19"/>
      <c r="I61" s="28">
        <f t="shared" ref="I61" si="40">I60+1</f>
        <v>2024</v>
      </c>
      <c r="J61" s="30"/>
      <c r="K61" s="30"/>
      <c r="L61" s="34">
        <f>SUM(J45:L45)+L53</f>
        <v>841586</v>
      </c>
      <c r="N61" s="19"/>
      <c r="O61" s="28">
        <f t="shared" ref="O61" si="41">O60+1</f>
        <v>2024</v>
      </c>
      <c r="P61" s="30"/>
      <c r="Q61" s="30"/>
      <c r="R61" s="34">
        <f>SUM(P45:R45)+R53</f>
        <v>841586</v>
      </c>
    </row>
    <row r="62" spans="2:18">
      <c r="K62" s="53"/>
      <c r="L62" s="53"/>
    </row>
    <row r="63" spans="2:18">
      <c r="K63" s="53"/>
      <c r="L63" s="54"/>
    </row>
    <row r="64" spans="2:18">
      <c r="D64" s="19"/>
      <c r="E64" s="19"/>
      <c r="F64" s="19"/>
      <c r="J64" s="19"/>
      <c r="K64" s="56"/>
      <c r="L64" s="56"/>
      <c r="M64" s="53"/>
      <c r="P64" s="19"/>
      <c r="Q64" s="19"/>
      <c r="R64" s="19"/>
    </row>
    <row r="65" spans="2:18">
      <c r="D65" s="27" t="s">
        <v>72</v>
      </c>
      <c r="E65" s="27"/>
      <c r="F65" s="27"/>
      <c r="J65" s="27" t="s">
        <v>72</v>
      </c>
      <c r="K65" s="27"/>
      <c r="L65" s="27"/>
      <c r="P65" s="27" t="s">
        <v>72</v>
      </c>
      <c r="Q65" s="27"/>
      <c r="R65" s="27"/>
    </row>
    <row r="66" spans="2:18">
      <c r="B66" s="19"/>
      <c r="C66" s="28"/>
      <c r="D66" s="28">
        <v>2022</v>
      </c>
      <c r="E66" s="28">
        <f>D66+1</f>
        <v>2023</v>
      </c>
      <c r="F66" s="28">
        <f t="shared" ref="F66" si="42">E66+1</f>
        <v>2024</v>
      </c>
      <c r="H66" s="19"/>
      <c r="I66" s="28"/>
      <c r="J66" s="28">
        <v>2022</v>
      </c>
      <c r="K66" s="28">
        <f>J66+1</f>
        <v>2023</v>
      </c>
      <c r="L66" s="28">
        <f t="shared" ref="L66" si="43">K66+1</f>
        <v>2024</v>
      </c>
      <c r="N66" s="19"/>
      <c r="O66" s="28"/>
      <c r="P66" s="28">
        <v>2022</v>
      </c>
      <c r="Q66" s="28">
        <f>P66+1</f>
        <v>2023</v>
      </c>
      <c r="R66" s="28">
        <f t="shared" ref="R66" si="44">Q66+1</f>
        <v>2024</v>
      </c>
    </row>
    <row r="67" spans="2:18">
      <c r="C67" s="6">
        <v>2022</v>
      </c>
      <c r="D67" s="32">
        <f>D35-D59</f>
        <v>398766.72</v>
      </c>
      <c r="E67" s="32">
        <f>E35-E59</f>
        <v>399454</v>
      </c>
      <c r="F67" s="32">
        <f>F35-F59</f>
        <v>399454</v>
      </c>
      <c r="I67" s="6">
        <v>2022</v>
      </c>
      <c r="J67" s="32">
        <f>J35-J59</f>
        <v>-171567.32</v>
      </c>
      <c r="K67" s="32">
        <f>K35-K59</f>
        <v>-190216.32000000001</v>
      </c>
      <c r="L67" s="32">
        <f>L35-L59</f>
        <v>-19083.320000000007</v>
      </c>
      <c r="O67" s="6">
        <v>2022</v>
      </c>
      <c r="P67" s="32">
        <f>P35-P59</f>
        <v>227199.40000000002</v>
      </c>
      <c r="Q67" s="32">
        <f>Q35-Q59</f>
        <v>209237.68000000005</v>
      </c>
      <c r="R67" s="32">
        <f>R35-R59</f>
        <v>380370.68000000005</v>
      </c>
    </row>
    <row r="68" spans="2:18">
      <c r="B68" s="2" t="s">
        <v>63</v>
      </c>
      <c r="C68" s="6">
        <f>C67+1</f>
        <v>2023</v>
      </c>
      <c r="D68" s="29"/>
      <c r="E68" s="32">
        <f>E36-E60</f>
        <v>417633.04</v>
      </c>
      <c r="F68" s="32">
        <f>F36-F60</f>
        <v>417633.04</v>
      </c>
      <c r="H68" s="2" t="s">
        <v>63</v>
      </c>
      <c r="I68" s="6">
        <f>I67+1</f>
        <v>2023</v>
      </c>
      <c r="J68" s="29"/>
      <c r="K68" s="32">
        <f>K36-K60</f>
        <v>28570.559999999998</v>
      </c>
      <c r="L68" s="32">
        <f>L36-L60</f>
        <v>107675.56</v>
      </c>
      <c r="N68" s="2" t="s">
        <v>63</v>
      </c>
      <c r="O68" s="6">
        <f>O67+1</f>
        <v>2023</v>
      </c>
      <c r="P68" s="29"/>
      <c r="Q68" s="32">
        <f>Q36-Q60</f>
        <v>446203.6</v>
      </c>
      <c r="R68" s="32">
        <f>R36-R60</f>
        <v>525308.6</v>
      </c>
    </row>
    <row r="69" spans="2:18">
      <c r="B69" s="19"/>
      <c r="C69" s="28">
        <f t="shared" ref="C69" si="45">C68+1</f>
        <v>2024</v>
      </c>
      <c r="D69" s="30"/>
      <c r="E69" s="30"/>
      <c r="F69" s="33">
        <f>F37-F61</f>
        <v>434977.84</v>
      </c>
      <c r="H69" s="19"/>
      <c r="I69" s="28">
        <f t="shared" ref="I69" si="46">I68+1</f>
        <v>2024</v>
      </c>
      <c r="J69" s="30"/>
      <c r="K69" s="30"/>
      <c r="L69" s="33">
        <f>L37-L61</f>
        <v>-479905.12</v>
      </c>
      <c r="N69" s="19"/>
      <c r="O69" s="28">
        <f t="shared" ref="O69" si="47">O68+1</f>
        <v>2024</v>
      </c>
      <c r="P69" s="30"/>
      <c r="Q69" s="30"/>
      <c r="R69" s="33">
        <f>R37-R61</f>
        <v>-44927.280000000028</v>
      </c>
    </row>
    <row r="72" spans="2:18">
      <c r="D72" s="19"/>
      <c r="E72" s="19"/>
      <c r="F72" s="19"/>
      <c r="J72" s="19"/>
      <c r="K72" s="19"/>
      <c r="L72" s="19"/>
      <c r="P72" s="19"/>
      <c r="Q72" s="19"/>
      <c r="R72" s="19"/>
    </row>
    <row r="73" spans="2:18">
      <c r="D73" s="27" t="s">
        <v>72</v>
      </c>
      <c r="E73" s="27"/>
      <c r="F73" s="27"/>
      <c r="J73" s="27" t="s">
        <v>72</v>
      </c>
      <c r="K73" s="27"/>
      <c r="L73" s="27"/>
      <c r="P73" s="27" t="s">
        <v>72</v>
      </c>
      <c r="Q73" s="27"/>
      <c r="R73" s="27"/>
    </row>
    <row r="74" spans="2:18">
      <c r="B74" s="19"/>
      <c r="C74" s="28"/>
      <c r="D74" s="28">
        <v>2022</v>
      </c>
      <c r="E74" s="28">
        <f>D74+1</f>
        <v>2023</v>
      </c>
      <c r="F74" s="28">
        <f t="shared" ref="F74" si="48">E74+1</f>
        <v>2024</v>
      </c>
      <c r="H74" s="19"/>
      <c r="I74" s="28"/>
      <c r="J74" s="28">
        <v>2022</v>
      </c>
      <c r="K74" s="28">
        <f>J74+1</f>
        <v>2023</v>
      </c>
      <c r="L74" s="28">
        <f t="shared" ref="L74" si="49">K74+1</f>
        <v>2024</v>
      </c>
      <c r="N74" s="19"/>
      <c r="O74" s="28"/>
      <c r="P74" s="28">
        <v>2022</v>
      </c>
      <c r="Q74" s="28">
        <f>P74+1</f>
        <v>2023</v>
      </c>
      <c r="R74" s="28">
        <f t="shared" ref="R74" si="50">Q74+1</f>
        <v>2024</v>
      </c>
    </row>
    <row r="75" spans="2:18">
      <c r="C75" s="6">
        <v>2022</v>
      </c>
      <c r="D75" s="35">
        <f>IF(D35=0,"nd",D59/D35)</f>
        <v>0</v>
      </c>
      <c r="E75" s="35">
        <f>IF(E35=0,"nd",E59/E35)</f>
        <v>0</v>
      </c>
      <c r="F75" s="35">
        <f>IF(F35=0,"nd",F59/F35)</f>
        <v>0</v>
      </c>
      <c r="I75" s="6">
        <v>2022</v>
      </c>
      <c r="J75" s="35">
        <f>IF(J35=0,"nd",J59/J35)</f>
        <v>1.5050707457465295</v>
      </c>
      <c r="K75" s="35">
        <f>IF(K35=0,"nd",K59/K35)</f>
        <v>1.4819352616319108</v>
      </c>
      <c r="L75" s="35">
        <f>IF(L35=0,"nd",L59/L35)</f>
        <v>1.0483498199155861</v>
      </c>
      <c r="M75" s="22">
        <f>L75/J75-1</f>
        <v>-0.30345478916634283</v>
      </c>
      <c r="O75" s="6">
        <v>2022</v>
      </c>
      <c r="P75" s="35">
        <f>IF(P35=0,"nd",P59/P35)</f>
        <v>0.69233200497686798</v>
      </c>
      <c r="Q75" s="35">
        <f>IF(Q35=0,"nd",Q59/Q35)</f>
        <v>0.73652514671471014</v>
      </c>
      <c r="R75" s="35">
        <f>IF(R35=0,"nd",R59/R35)</f>
        <v>0.52103221032164981</v>
      </c>
    </row>
    <row r="76" spans="2:18">
      <c r="B76" s="2" t="s">
        <v>64</v>
      </c>
      <c r="C76" s="6">
        <f>C75+1</f>
        <v>2023</v>
      </c>
      <c r="D76" s="29"/>
      <c r="E76" s="35">
        <f>IF(E36=0,"nd",E60/E36)</f>
        <v>0</v>
      </c>
      <c r="F76" s="35">
        <f>IF(F36=0,"nd",F60/F36)</f>
        <v>0</v>
      </c>
      <c r="H76" s="2" t="s">
        <v>64</v>
      </c>
      <c r="I76" s="6">
        <f>I75+1</f>
        <v>2023</v>
      </c>
      <c r="J76" s="29"/>
      <c r="K76" s="35">
        <f>IF(K36=0,"nd",K60/K36)</f>
        <v>0.91772539746752391</v>
      </c>
      <c r="L76" s="35">
        <f>IF(L36=0,"nd",L60/L36)</f>
        <v>0.68992683722468928</v>
      </c>
      <c r="M76" s="22">
        <f>L76/K76-1</f>
        <v>-0.24822083040465914</v>
      </c>
      <c r="N76" s="2" t="s">
        <v>64</v>
      </c>
      <c r="O76" s="6">
        <f>O75+1</f>
        <v>2023</v>
      </c>
      <c r="P76" s="29"/>
      <c r="Q76" s="35">
        <f>IF(Q36=0,"nd",Q60/Q36)</f>
        <v>0.41664465919092325</v>
      </c>
      <c r="R76" s="35">
        <f>IF(R36=0,"nd",R60/R36)</f>
        <v>0.31322477590288611</v>
      </c>
    </row>
    <row r="77" spans="2:18">
      <c r="B77" s="19"/>
      <c r="C77" s="28">
        <f t="shared" ref="C77" si="51">C76+1</f>
        <v>2024</v>
      </c>
      <c r="D77" s="30"/>
      <c r="E77" s="30"/>
      <c r="F77" s="36">
        <f>IF(F37=0,"nd",F61/F37)</f>
        <v>0</v>
      </c>
      <c r="H77" s="19"/>
      <c r="I77" s="28">
        <f t="shared" ref="I77" si="52">I76+1</f>
        <v>2024</v>
      </c>
      <c r="J77" s="30"/>
      <c r="K77" s="30"/>
      <c r="L77" s="36">
        <f>IF(L37=0,"nd",L61/L37)</f>
        <v>2.3268744535237804</v>
      </c>
      <c r="N77" s="19"/>
      <c r="O77" s="28">
        <f t="shared" ref="O77" si="53">O76+1</f>
        <v>2024</v>
      </c>
      <c r="P77" s="30"/>
      <c r="Q77" s="30"/>
      <c r="R77" s="36">
        <f>IF(R37=0,"nd",R61/R37)</f>
        <v>1.0563946378444211</v>
      </c>
    </row>
    <row r="79" spans="2:18">
      <c r="E79" s="31" t="s">
        <v>82</v>
      </c>
      <c r="F79" s="22">
        <f>SUM(F59:F61)/SUM(F35:F37)</f>
        <v>0</v>
      </c>
      <c r="K79" s="31" t="s">
        <v>82</v>
      </c>
      <c r="L79" s="22">
        <f>SUM(L59:L61)/SUM(L35:L37)</f>
        <v>1.3545682233315208</v>
      </c>
      <c r="Q79" s="31" t="s">
        <v>82</v>
      </c>
      <c r="R79" s="22">
        <f>SUM(R59:R61)/SUM(R35:R37)</f>
        <v>0.63460835582844488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9BA92-6A47-498E-B00F-C4A99AEA93BF}">
  <sheetPr>
    <tabColor theme="7" tint="0.79998168889431442"/>
  </sheetPr>
  <dimension ref="B2:N15"/>
  <sheetViews>
    <sheetView showGridLines="0" workbookViewId="0"/>
  </sheetViews>
  <sheetFormatPr baseColWidth="10" defaultColWidth="11.42578125" defaultRowHeight="15"/>
  <cols>
    <col min="2" max="2" width="16.42578125" style="7" customWidth="1"/>
    <col min="3" max="8" width="18.7109375" style="7" customWidth="1"/>
    <col min="9" max="9" width="29.42578125" style="7" customWidth="1"/>
    <col min="10" max="10" width="18.7109375" style="7" customWidth="1"/>
    <col min="11" max="11" width="17" style="7" bestFit="1" customWidth="1"/>
    <col min="12" max="12" width="12.85546875" style="7" bestFit="1" customWidth="1"/>
    <col min="13" max="13" width="11.7109375" style="7" customWidth="1"/>
    <col min="14" max="14" width="24.42578125" bestFit="1" customWidth="1"/>
    <col min="15" max="15" width="23.85546875" bestFit="1" customWidth="1"/>
    <col min="16" max="16" width="5" bestFit="1" customWidth="1"/>
    <col min="17" max="17" width="12.5703125" bestFit="1" customWidth="1"/>
    <col min="18" max="18" width="23.28515625" bestFit="1" customWidth="1"/>
    <col min="19" max="19" width="21" bestFit="1" customWidth="1"/>
    <col min="20" max="20" width="23.28515625" bestFit="1" customWidth="1"/>
    <col min="21" max="21" width="6" bestFit="1" customWidth="1"/>
    <col min="22" max="22" width="12.5703125" bestFit="1" customWidth="1"/>
    <col min="23" max="23" width="7.85546875" bestFit="1" customWidth="1"/>
    <col min="24" max="25" width="7" bestFit="1" customWidth="1"/>
    <col min="26" max="26" width="7.85546875" bestFit="1" customWidth="1"/>
    <col min="27" max="27" width="7" bestFit="1" customWidth="1"/>
    <col min="28" max="28" width="6" bestFit="1" customWidth="1"/>
    <col min="29" max="29" width="12.5703125" bestFit="1" customWidth="1"/>
    <col min="30" max="176" width="10.7109375" bestFit="1" customWidth="1"/>
    <col min="177" max="177" width="12.5703125" bestFit="1" customWidth="1"/>
  </cols>
  <sheetData>
    <row r="2" spans="2:14" ht="19.5">
      <c r="B2" s="1" t="s">
        <v>125</v>
      </c>
      <c r="E2"/>
      <c r="F2"/>
    </row>
    <row r="3" spans="2:14">
      <c r="B3" s="59"/>
      <c r="E3"/>
      <c r="F3"/>
    </row>
    <row r="4" spans="2:14" ht="45">
      <c r="B4" s="91" t="s">
        <v>83</v>
      </c>
      <c r="C4" s="91" t="s">
        <v>84</v>
      </c>
      <c r="D4" s="79" t="s">
        <v>85</v>
      </c>
      <c r="E4" s="79" t="s">
        <v>86</v>
      </c>
      <c r="F4" s="79" t="s">
        <v>87</v>
      </c>
      <c r="G4" s="79" t="s">
        <v>88</v>
      </c>
      <c r="H4" s="79" t="s">
        <v>89</v>
      </c>
      <c r="I4" s="79" t="s">
        <v>90</v>
      </c>
      <c r="J4" s="79" t="s">
        <v>91</v>
      </c>
      <c r="N4" s="7"/>
    </row>
    <row r="5" spans="2:14">
      <c r="B5" s="87">
        <v>308</v>
      </c>
      <c r="C5" s="87" t="s">
        <v>92</v>
      </c>
      <c r="D5" s="88">
        <v>45107</v>
      </c>
      <c r="E5" s="88">
        <v>24831</v>
      </c>
      <c r="F5" s="89" t="s">
        <v>106</v>
      </c>
      <c r="G5" s="88">
        <v>45985</v>
      </c>
      <c r="H5" s="90">
        <v>159.30000000000001</v>
      </c>
      <c r="I5" s="89" t="s">
        <v>93</v>
      </c>
      <c r="J5" s="89" t="s">
        <v>94</v>
      </c>
      <c r="N5" s="7"/>
    </row>
    <row r="6" spans="2:14">
      <c r="B6" s="87">
        <v>413</v>
      </c>
      <c r="C6" s="87" t="s">
        <v>92</v>
      </c>
      <c r="D6" s="89" t="s">
        <v>99</v>
      </c>
      <c r="E6" s="88">
        <v>25669</v>
      </c>
      <c r="F6" s="88">
        <v>45972</v>
      </c>
      <c r="G6" s="88">
        <v>45985</v>
      </c>
      <c r="H6" s="90">
        <v>949.76</v>
      </c>
      <c r="I6" s="89" t="s">
        <v>93</v>
      </c>
      <c r="J6" s="89" t="s">
        <v>94</v>
      </c>
      <c r="N6" s="7"/>
    </row>
    <row r="7" spans="2:14">
      <c r="B7" s="87">
        <v>575</v>
      </c>
      <c r="C7" s="87" t="s">
        <v>92</v>
      </c>
      <c r="D7" s="89" t="s">
        <v>100</v>
      </c>
      <c r="E7" s="88">
        <v>22749</v>
      </c>
      <c r="F7" s="89" t="s">
        <v>107</v>
      </c>
      <c r="G7" s="88">
        <v>45982</v>
      </c>
      <c r="H7" s="90">
        <v>2112.7399999999998</v>
      </c>
      <c r="I7" s="89" t="s">
        <v>93</v>
      </c>
      <c r="J7" s="89" t="s">
        <v>94</v>
      </c>
      <c r="N7" s="7"/>
    </row>
    <row r="8" spans="2:14">
      <c r="B8" s="87">
        <v>660</v>
      </c>
      <c r="C8" s="87" t="s">
        <v>92</v>
      </c>
      <c r="D8" s="88">
        <v>45715</v>
      </c>
      <c r="E8" s="88">
        <v>24829</v>
      </c>
      <c r="F8" s="88">
        <v>45988</v>
      </c>
      <c r="G8" s="88">
        <v>45988</v>
      </c>
      <c r="H8" s="90">
        <v>78.59</v>
      </c>
      <c r="I8" s="89" t="s">
        <v>93</v>
      </c>
      <c r="J8" s="89" t="s">
        <v>94</v>
      </c>
      <c r="N8" s="7"/>
    </row>
    <row r="9" spans="2:14">
      <c r="B9" s="87">
        <v>766</v>
      </c>
      <c r="C9" s="87" t="s">
        <v>8</v>
      </c>
      <c r="D9" s="89" t="s">
        <v>101</v>
      </c>
      <c r="E9" s="88">
        <v>29482</v>
      </c>
      <c r="F9" s="88">
        <v>45969</v>
      </c>
      <c r="G9" s="88">
        <v>45973</v>
      </c>
      <c r="H9" s="90">
        <v>163.05000000000001</v>
      </c>
      <c r="I9" s="89" t="s">
        <v>93</v>
      </c>
      <c r="J9" s="89" t="s">
        <v>94</v>
      </c>
      <c r="N9" s="7"/>
    </row>
    <row r="10" spans="2:14">
      <c r="B10" s="87">
        <v>768</v>
      </c>
      <c r="C10" s="87" t="s">
        <v>8</v>
      </c>
      <c r="D10" s="89" t="s">
        <v>102</v>
      </c>
      <c r="E10" s="88">
        <v>23063</v>
      </c>
      <c r="F10" s="88">
        <v>45658</v>
      </c>
      <c r="G10" s="88">
        <v>45688</v>
      </c>
      <c r="H10" s="90">
        <v>1264.49</v>
      </c>
      <c r="I10" s="89" t="s">
        <v>121</v>
      </c>
      <c r="J10" s="89" t="s">
        <v>94</v>
      </c>
      <c r="L10" s="7" t="s">
        <v>95</v>
      </c>
      <c r="N10" s="7"/>
    </row>
    <row r="11" spans="2:14">
      <c r="B11" s="87">
        <v>30868</v>
      </c>
      <c r="C11" s="87" t="s">
        <v>8</v>
      </c>
      <c r="D11" s="89" t="s">
        <v>103</v>
      </c>
      <c r="E11" s="88">
        <v>31128</v>
      </c>
      <c r="F11" s="88">
        <v>45917</v>
      </c>
      <c r="G11" s="88">
        <v>45961</v>
      </c>
      <c r="H11" s="90">
        <v>2621.25</v>
      </c>
      <c r="I11" s="89" t="s">
        <v>93</v>
      </c>
      <c r="J11" s="89" t="s">
        <v>94</v>
      </c>
      <c r="N11" s="7"/>
    </row>
    <row r="12" spans="2:14">
      <c r="B12" s="87">
        <v>30978</v>
      </c>
      <c r="C12" s="87" t="s">
        <v>8</v>
      </c>
      <c r="D12" s="89" t="s">
        <v>104</v>
      </c>
      <c r="E12" s="88">
        <v>29112</v>
      </c>
      <c r="F12" s="88">
        <v>45409</v>
      </c>
      <c r="G12" s="88">
        <v>45412</v>
      </c>
      <c r="H12" s="90">
        <v>504.9</v>
      </c>
      <c r="I12" s="89" t="s">
        <v>93</v>
      </c>
      <c r="J12" s="89" t="s">
        <v>94</v>
      </c>
      <c r="N12" s="7"/>
    </row>
    <row r="13" spans="2:14">
      <c r="B13" s="87">
        <v>31495</v>
      </c>
      <c r="C13" s="87" t="s">
        <v>8</v>
      </c>
      <c r="D13" s="88">
        <v>45502</v>
      </c>
      <c r="E13" s="88">
        <v>31356</v>
      </c>
      <c r="F13" s="89" t="s">
        <v>108</v>
      </c>
      <c r="G13" s="88">
        <v>45838</v>
      </c>
      <c r="H13" s="90">
        <v>234</v>
      </c>
      <c r="I13" s="89" t="s">
        <v>109</v>
      </c>
      <c r="J13" s="89" t="s">
        <v>94</v>
      </c>
      <c r="N13" s="7"/>
    </row>
    <row r="14" spans="2:14">
      <c r="B14" s="87">
        <v>31627</v>
      </c>
      <c r="C14" s="87" t="s">
        <v>8</v>
      </c>
      <c r="D14" s="89" t="s">
        <v>105</v>
      </c>
      <c r="E14" s="88">
        <v>35726</v>
      </c>
      <c r="F14" s="89" t="s">
        <v>110</v>
      </c>
      <c r="G14" s="88">
        <v>45762</v>
      </c>
      <c r="H14" s="90">
        <v>486.75</v>
      </c>
      <c r="I14" s="89" t="s">
        <v>122</v>
      </c>
      <c r="J14" s="89" t="s">
        <v>94</v>
      </c>
      <c r="N14" s="7"/>
    </row>
    <row r="15" spans="2:14">
      <c r="F15"/>
      <c r="G15"/>
      <c r="M15"/>
    </row>
  </sheetData>
  <sortState xmlns:xlrd2="http://schemas.microsoft.com/office/spreadsheetml/2017/richdata2" ref="B5:B14">
    <sortCondition ref="B5:B1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988B892FE6FE4C9F35D4D675F412F6" ma:contentTypeVersion="13" ma:contentTypeDescription="Crée un document." ma:contentTypeScope="" ma:versionID="16ffa14f3efa7a317fc859e495f8d78a">
  <xsd:schema xmlns:xsd="http://www.w3.org/2001/XMLSchema" xmlns:xs="http://www.w3.org/2001/XMLSchema" xmlns:p="http://schemas.microsoft.com/office/2006/metadata/properties" xmlns:ns2="271c3724-1d30-47c7-b769-8e6e783f0403" xmlns:ns3="c07cac75-0d03-4307-84db-ab0461927083" targetNamespace="http://schemas.microsoft.com/office/2006/metadata/properties" ma:root="true" ma:fieldsID="59ecade5c6b11afd0d2a5236495b9378" ns2:_="" ns3:_="">
    <xsd:import namespace="271c3724-1d30-47c7-b769-8e6e783f0403"/>
    <xsd:import namespace="c07cac75-0d03-4307-84db-ab0461927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c3724-1d30-47c7-b769-8e6e783f0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ade44b7-0d44-4731-9b69-b679494f8e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cac75-0d03-4307-84db-ab046192708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fbf31c0-90ab-484c-a2ff-007d5d924692}" ma:internalName="TaxCatchAll" ma:showField="CatchAllData" ma:web="c07cac75-0d03-4307-84db-ab0461927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7cac75-0d03-4307-84db-ab0461927083" xsi:nil="true"/>
    <lcf76f155ced4ddcb4097134ff3c332f xmlns="271c3724-1d30-47c7-b769-8e6e783f040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B80D59-552B-4A19-94FD-EE1775AD0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c3724-1d30-47c7-b769-8e6e783f0403"/>
    <ds:schemaRef ds:uri="c07cac75-0d03-4307-84db-ab0461927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24AC1D-85E0-4FBB-B358-EADC4AAAB1F4}">
  <ds:schemaRefs>
    <ds:schemaRef ds:uri="http://schemas.microsoft.com/office/2006/metadata/properties"/>
    <ds:schemaRef ds:uri="http://schemas.microsoft.com/office/infopath/2007/PartnerControls"/>
    <ds:schemaRef ds:uri="c07cac75-0d03-4307-84db-ab0461927083"/>
    <ds:schemaRef ds:uri="271c3724-1d30-47c7-b769-8e6e783f0403"/>
  </ds:schemaRefs>
</ds:datastoreItem>
</file>

<file path=customXml/itemProps3.xml><?xml version="1.0" encoding="utf-8"?>
<ds:datastoreItem xmlns:ds="http://schemas.openxmlformats.org/officeDocument/2006/customXml" ds:itemID="{A06ADE6D-B17B-4170-B7F8-E354BA3967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1 - Démographie</vt:lpstr>
      <vt:lpstr>2 - Taux de cotisation prev</vt:lpstr>
      <vt:lpstr>3 - TDG Prev</vt:lpstr>
      <vt:lpstr>4 - CR Prev</vt:lpstr>
      <vt:lpstr>5 - Reprise de passif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AURELIEN PICHARD</dc:creator>
  <cp:keywords/>
  <dc:description/>
  <cp:lastModifiedBy>BREFORT Christophe</cp:lastModifiedBy>
  <cp:revision/>
  <dcterms:created xsi:type="dcterms:W3CDTF">2015-06-05T18:19:34Z</dcterms:created>
  <dcterms:modified xsi:type="dcterms:W3CDTF">2026-02-25T15:23:11Z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0x01010097988B892FE6FE4C9F35D4D675F412F6</vt:lpwstr>
  </property>
  <property fmtid="{D5CDD505-2E9C-101B-9397-08002B2CF9AE}" pid="3" name="MediaServiceImageTags">
    <vt:lpwstr/>
  </property>
</Properties>
</file>